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Lenovo\Documents\MEGA\SENA DUVAN 2026\FORMACION 2026\SEGUNDO TRIMESTRE\PORTAFOLIO NSTRUCTOR\"/>
    </mc:Choice>
  </mc:AlternateContent>
  <xr:revisionPtr revIDLastSave="0" documentId="13_ncr:1_{01219715-B685-42DE-A122-FECF24AA1AF8}" xr6:coauthVersionLast="41" xr6:coauthVersionMax="47" xr10:uidLastSave="{00000000-0000-0000-0000-000000000000}"/>
  <bookViews>
    <workbookView xWindow="-110" yWindow="-110" windowWidth="19420" windowHeight="10300" firstSheet="7" activeTab="7" xr2:uid="{90F4F198-1765-4219-B045-DAE4B6F6BBD3}"/>
  </bookViews>
  <sheets>
    <sheet name="CONVENCIONES" sheetId="3" r:id="rId1"/>
    <sheet name="LISTADO DE PRECIOS" sheetId="5" r:id="rId2"/>
    <sheet name="RECETA ESTANDAR PRODUCCIÓN" sheetId="1" r:id="rId3"/>
    <sheet name="LISTA DE MERCADO" sheetId="2" r:id="rId4"/>
    <sheet name="REQUISICION" sheetId="6" r:id="rId5"/>
    <sheet name="FICHA TECNICA MATERIA PRIMA" sheetId="4" r:id="rId6"/>
    <sheet name="ORDEN DE COMPRAS" sheetId="7" r:id="rId7"/>
    <sheet name="RECETA ESTANDAR" sheetId="8" r:id="rId8"/>
    <sheet name="CONTROL DE COMANDAS" sheetId="9" r:id="rId9"/>
    <sheet name="INVESTIGACION GASTRONOMICA." sheetId="10" r:id="rId10"/>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6" i="9" l="1"/>
  <c r="E7" i="9"/>
  <c r="E8" i="9"/>
  <c r="E9" i="9"/>
  <c r="E10" i="9"/>
  <c r="E11" i="9"/>
  <c r="E12" i="9"/>
  <c r="E13" i="9"/>
  <c r="E14" i="9"/>
  <c r="E15" i="9"/>
  <c r="E16" i="9"/>
  <c r="E17" i="9"/>
  <c r="E18" i="9"/>
  <c r="E19" i="9"/>
  <c r="E20" i="9"/>
  <c r="E5" i="9"/>
  <c r="I63" i="8"/>
  <c r="I47" i="8"/>
  <c r="I49" i="8" s="1"/>
  <c r="G47" i="8"/>
  <c r="G49" i="8" s="1"/>
  <c r="I40" i="8"/>
  <c r="D40" i="8"/>
  <c r="G40" i="8" s="1"/>
  <c r="F33" i="8"/>
  <c r="G33" i="8" s="1"/>
  <c r="I32" i="8"/>
  <c r="G32" i="8"/>
  <c r="F32" i="8"/>
  <c r="F31" i="8"/>
  <c r="I31" i="8" s="1"/>
  <c r="F30" i="8"/>
  <c r="I30" i="8" s="1"/>
  <c r="F29" i="8"/>
  <c r="G29" i="8" s="1"/>
  <c r="I28" i="8"/>
  <c r="G28" i="8"/>
  <c r="F28" i="8"/>
  <c r="F27" i="8"/>
  <c r="I27" i="8" s="1"/>
  <c r="F26" i="8"/>
  <c r="I26" i="8" s="1"/>
  <c r="F25" i="8"/>
  <c r="G25" i="8" s="1"/>
  <c r="I24" i="8"/>
  <c r="G24" i="8"/>
  <c r="F24" i="8"/>
  <c r="F23" i="8"/>
  <c r="I23" i="8" s="1"/>
  <c r="F22" i="8"/>
  <c r="I22" i="8" s="1"/>
  <c r="F21" i="8"/>
  <c r="G21" i="8" s="1"/>
  <c r="F20" i="8"/>
  <c r="G20" i="8" s="1"/>
  <c r="F19" i="8"/>
  <c r="G19" i="8" s="1"/>
  <c r="F18" i="8"/>
  <c r="I18" i="8" s="1"/>
  <c r="F17" i="8"/>
  <c r="G17" i="8" s="1"/>
  <c r="I13" i="8"/>
  <c r="G13" i="8"/>
  <c r="I33" i="8" l="1"/>
  <c r="I20" i="8"/>
  <c r="I29" i="8"/>
  <c r="I21" i="8"/>
  <c r="I17" i="8"/>
  <c r="I25" i="8"/>
  <c r="E21" i="9"/>
  <c r="E22" i="9" s="1"/>
  <c r="G23" i="8"/>
  <c r="G27" i="8"/>
  <c r="G31" i="8"/>
  <c r="G18" i="8"/>
  <c r="I19" i="8"/>
  <c r="G22" i="8"/>
  <c r="G26" i="8"/>
  <c r="G30" i="8"/>
  <c r="I41" i="8" l="1"/>
  <c r="I42" i="8" s="1"/>
  <c r="G41" i="8"/>
  <c r="G42" i="8" s="1"/>
  <c r="I43" i="8" l="1"/>
  <c r="I44" i="8" s="1"/>
  <c r="I46" i="8" s="1"/>
  <c r="I50" i="8" s="1"/>
  <c r="G43" i="8"/>
  <c r="G44" i="8" s="1"/>
  <c r="G46" i="8" s="1"/>
  <c r="G50" i="8" s="1"/>
  <c r="I48" i="8" l="1"/>
  <c r="G48" i="8"/>
  <c r="G52" i="8"/>
  <c r="F17" i="7"/>
  <c r="F20" i="7"/>
  <c r="F3" i="1" l="1"/>
</calcChain>
</file>

<file path=xl/sharedStrings.xml><?xml version="1.0" encoding="utf-8"?>
<sst xmlns="http://schemas.openxmlformats.org/spreadsheetml/2006/main" count="5460" uniqueCount="1942">
  <si>
    <t xml:space="preserve">
FORMATO DE RECETA ESTANDAR DE PRODUCCIÓN</t>
  </si>
  <si>
    <t>UNIDAD DE APRENDIZAJE</t>
  </si>
  <si>
    <t>PRODUCCIÓN CULINARIA</t>
  </si>
  <si>
    <t>PAX</t>
  </si>
  <si>
    <t>Receta N°</t>
  </si>
  <si>
    <t>CODIGO</t>
  </si>
  <si>
    <t>Peso de la porción</t>
  </si>
  <si>
    <t>RECETA:</t>
  </si>
  <si>
    <t>SUMECHI</t>
  </si>
  <si>
    <t>TIPO DE RECETA</t>
  </si>
  <si>
    <t>SUB-RECETA</t>
  </si>
  <si>
    <t>No.</t>
  </si>
  <si>
    <t>INGREDIENTE</t>
  </si>
  <si>
    <t>CANTIDAD</t>
  </si>
  <si>
    <t>UNIDAD DE PRODUCCIÓN</t>
  </si>
  <si>
    <t>MISE EN PLACE</t>
  </si>
  <si>
    <t>FOTOS</t>
  </si>
  <si>
    <t>Arroz de sushi</t>
  </si>
  <si>
    <t>g</t>
  </si>
  <si>
    <t>Lavar el arroz hasta que el agua este traslucida, escurrir.</t>
  </si>
  <si>
    <t>Agua</t>
  </si>
  <si>
    <t>ml</t>
  </si>
  <si>
    <t>Vinagre de arroz</t>
  </si>
  <si>
    <t>Mezclar, llevar a ebullición.</t>
  </si>
  <si>
    <t>Salsa Mirin</t>
  </si>
  <si>
    <t>Azúcar blanca</t>
  </si>
  <si>
    <t>OBSERVACIONES</t>
  </si>
  <si>
    <t>Posterior al lavado del arroz, lleve en agua fría a punto de ebullición y deje secar y tape.</t>
  </si>
  <si>
    <t>Cocine el arroz a fuego medio bajo durante 15 minutos.</t>
  </si>
  <si>
    <t>Combine el vinagre, azúcar y algo de sal .</t>
  </si>
  <si>
    <t>Cuando el arroz cumpla su reposo destape, lleve a una bandeja y deje que llegue a 30°C, luego adicione el líquido con movimientos suaves.</t>
  </si>
  <si>
    <t>ELABORADO POR:  Sebastian Urueña</t>
  </si>
  <si>
    <t>REVISADO POR: Danna Fernández</t>
  </si>
  <si>
    <t xml:space="preserve">FECHA DE ELABORACIÓN:06-05-2025  </t>
  </si>
  <si>
    <t>LISTA DE MERCADO</t>
  </si>
  <si>
    <t>FECHA PEDIDO</t>
  </si>
  <si>
    <t>Viernes 2 de mayo</t>
  </si>
  <si>
    <t>FECHA RECIBO</t>
  </si>
  <si>
    <t>Viernes 9 de mayo</t>
  </si>
  <si>
    <t>CÓDIGO</t>
  </si>
  <si>
    <t>ARTÍCULO</t>
  </si>
  <si>
    <t>GRUPO DE
INVENTARIO</t>
  </si>
  <si>
    <t>EXISTENCIA
EN BODEGA</t>
  </si>
  <si>
    <t>UNIDAD</t>
  </si>
  <si>
    <t>PAR STOCK</t>
  </si>
  <si>
    <t>PEDIDO</t>
  </si>
  <si>
    <t>RECIBIDO</t>
  </si>
  <si>
    <t>CANT.</t>
  </si>
  <si>
    <t>UNID.</t>
  </si>
  <si>
    <t>COSTO UNIT.</t>
  </si>
  <si>
    <t>COSTO TOTAL</t>
  </si>
  <si>
    <t>Aguacate hass</t>
  </si>
  <si>
    <t>FV</t>
  </si>
  <si>
    <t>G</t>
  </si>
  <si>
    <t>Ajo nacional</t>
  </si>
  <si>
    <t>Banano criollo</t>
  </si>
  <si>
    <t>Cebolla cabezona blanca</t>
  </si>
  <si>
    <t>Cilantro fresco</t>
  </si>
  <si>
    <t>Filete de salmón</t>
  </si>
  <si>
    <t>PC</t>
  </si>
  <si>
    <t xml:space="preserve">Hierba buena </t>
  </si>
  <si>
    <t>Jengibre</t>
  </si>
  <si>
    <t>Limon taiti</t>
  </si>
  <si>
    <t>Mango tomy</t>
  </si>
  <si>
    <t>Masago</t>
  </si>
  <si>
    <t>Palmitos de cangrejo</t>
  </si>
  <si>
    <t>Pepino europeo</t>
  </si>
  <si>
    <t xml:space="preserve">Queso crema </t>
  </si>
  <si>
    <t>LD</t>
  </si>
  <si>
    <t>Sushi gari</t>
  </si>
  <si>
    <t>Tomate chonto</t>
  </si>
  <si>
    <t>Zanahoria</t>
  </si>
  <si>
    <t>Zukini amarillo</t>
  </si>
  <si>
    <t>REALIZADO POR : Luisa Russi</t>
  </si>
  <si>
    <t>V.B. GERENCIA: Andrés Paredes</t>
  </si>
  <si>
    <t>FRUTAS Y VERDURAS</t>
  </si>
  <si>
    <t>PM</t>
  </si>
  <si>
    <t>PESCADOS Y MARISCOS</t>
  </si>
  <si>
    <t>A</t>
  </si>
  <si>
    <t>ABARROTES</t>
  </si>
  <si>
    <t>L</t>
  </si>
  <si>
    <t>LACTEOS</t>
  </si>
  <si>
    <t>LC</t>
  </si>
  <si>
    <t>LICORES</t>
  </si>
  <si>
    <t>AB</t>
  </si>
  <si>
    <t>SM</t>
  </si>
  <si>
    <t>SALSAMENTARIA</t>
  </si>
  <si>
    <t>BB</t>
  </si>
  <si>
    <t>BEBIDAS</t>
  </si>
  <si>
    <t>FICHA TÉCNICA DE PRODUCTO</t>
  </si>
  <si>
    <t>FECHA:</t>
  </si>
  <si>
    <t>DUVAN  CARDONA</t>
  </si>
  <si>
    <t>PROGRAMA:</t>
  </si>
  <si>
    <t>PRODUCTO:</t>
  </si>
  <si>
    <t>MODULO:</t>
  </si>
  <si>
    <t>NOMBRE APRENDIZ</t>
  </si>
  <si>
    <t>NOMBRE DEL PRODUCTO</t>
  </si>
  <si>
    <t>FOTO DEL PRODUCTO</t>
  </si>
  <si>
    <t>CARACTERISTICAS DE LA MATERIA PRIMA</t>
  </si>
  <si>
    <t>FECHA DE FABRICACIÓN</t>
  </si>
  <si>
    <t>FECHA DE VENCIMIENTO</t>
  </si>
  <si>
    <t>CLASIFICACIÓN</t>
  </si>
  <si>
    <t>EMPRESA DE FABRICACIÓN</t>
  </si>
  <si>
    <t>PROVEEDORES</t>
  </si>
  <si>
    <t>TIPO DE ALMACENAMIENTO</t>
  </si>
  <si>
    <t>AMBIENTE</t>
  </si>
  <si>
    <t>FRIO</t>
  </si>
  <si>
    <t>CONGELACIÓN</t>
  </si>
  <si>
    <t>N/A</t>
  </si>
  <si>
    <t>AREA DE RECEPCIÓN</t>
  </si>
  <si>
    <t>FRUVER</t>
  </si>
  <si>
    <t>CARNICOS</t>
  </si>
  <si>
    <t>ALMACEN</t>
  </si>
  <si>
    <t>CARACTERISTICAS FISICO QUIMICAS</t>
  </si>
  <si>
    <t>COLOR</t>
  </si>
  <si>
    <t>OLOR</t>
  </si>
  <si>
    <t>SABOR</t>
  </si>
  <si>
    <t>PH</t>
  </si>
  <si>
    <t>TEXTURA</t>
  </si>
  <si>
    <t>PESO DEL PRODUCTO</t>
  </si>
  <si>
    <t>PESO MERMA</t>
  </si>
  <si>
    <t>DESPERDICO UTIL</t>
  </si>
  <si>
    <t>DESPEDICIO NO UTIL</t>
  </si>
  <si>
    <t>ESTADO DE LA MATERIA</t>
  </si>
  <si>
    <t>SOLIDO</t>
  </si>
  <si>
    <t>LIQUIDO</t>
  </si>
  <si>
    <t>GASEOSO</t>
  </si>
  <si>
    <t>LOTE No:</t>
  </si>
  <si>
    <t>INMFORMACIÓN ADICIONAL</t>
  </si>
  <si>
    <t>AC</t>
  </si>
  <si>
    <t>AVEZ Y CAZA</t>
  </si>
  <si>
    <t>CS</t>
  </si>
  <si>
    <t>CARNES Y SALSAMENTARIA</t>
  </si>
  <si>
    <t>NOMENCLATURA</t>
  </si>
  <si>
    <t>CARACTERISTICA</t>
  </si>
  <si>
    <t>TA</t>
  </si>
  <si>
    <t>TEMPERATURA AMBIENTE</t>
  </si>
  <si>
    <t>RF</t>
  </si>
  <si>
    <t>FREFRIGERACION</t>
  </si>
  <si>
    <t>CG</t>
  </si>
  <si>
    <t>CONGELACION</t>
  </si>
  <si>
    <t>OT</t>
  </si>
  <si>
    <t>OTROS</t>
  </si>
  <si>
    <t>EE</t>
  </si>
  <si>
    <t>ENLATADOS Y ENVASADOS</t>
  </si>
  <si>
    <t>Codigo</t>
  </si>
  <si>
    <t>Producto</t>
  </si>
  <si>
    <t>Categoria</t>
  </si>
  <si>
    <t>UNIDAD DE MEDIDA</t>
  </si>
  <si>
    <t>PRECIO BOGOTA</t>
  </si>
  <si>
    <t>UNIDADES/KILO</t>
  </si>
  <si>
    <t>ACEITE DE AJONJOLI</t>
  </si>
  <si>
    <t>LT</t>
  </si>
  <si>
    <t>ACEITE DE COCO</t>
  </si>
  <si>
    <t>ACEITE DE DENDE</t>
  </si>
  <si>
    <t>ACEITE NEUTRO</t>
  </si>
  <si>
    <t>ACEITE DE MANI</t>
  </si>
  <si>
    <t>ACEITE DE OLIVA</t>
  </si>
  <si>
    <t xml:space="preserve">ACEITE DE OLIVA EXTRA VIRGEN CHILENO </t>
  </si>
  <si>
    <t>ACEITE DE TRUFA</t>
  </si>
  <si>
    <t>ACEITE DE TRITURA</t>
  </si>
  <si>
    <t>ACEITE DE PALMA</t>
  </si>
  <si>
    <t>ACEITUNA MORADA CON PEPA</t>
  </si>
  <si>
    <t>KG</t>
  </si>
  <si>
    <t>ACEITUNA NEGRA CON PEPA</t>
  </si>
  <si>
    <t>ACEITUNA VERDE SIN PEPA</t>
  </si>
  <si>
    <t xml:space="preserve">ACEITUNA VERDE CON PEPA </t>
  </si>
  <si>
    <t>ACHIOTE ENTERO</t>
  </si>
  <si>
    <t>ACHIOTE MOLIDO</t>
  </si>
  <si>
    <t xml:space="preserve">ACHIRAS </t>
  </si>
  <si>
    <t>ACIDO CITRICO</t>
  </si>
  <si>
    <t>AGUA</t>
  </si>
  <si>
    <t>AGUA CON GAS (250ML)</t>
  </si>
  <si>
    <t>AGUA DE AZAHAR</t>
  </si>
  <si>
    <t xml:space="preserve">AGUA DE COCO </t>
  </si>
  <si>
    <t>AGUA DE ROSAS</t>
  </si>
  <si>
    <t>AGUA TONICA (300ML)</t>
  </si>
  <si>
    <t>AGUA TONICA FEVER TREE MEDITERRANEAN (200ML)</t>
  </si>
  <si>
    <t>AGUA TONICA MIL 976 INDI (207ML)</t>
  </si>
  <si>
    <t>AGUA TONICA MIL 976 OCEAN (207ML)</t>
  </si>
  <si>
    <t>AGUA TONICA MIL 976 PINK (207ML)</t>
  </si>
  <si>
    <t>AJI MIRASOL</t>
  </si>
  <si>
    <t>AJI PANCA</t>
  </si>
  <si>
    <t>AJINOMEN</t>
  </si>
  <si>
    <t>AJINOMOTO</t>
  </si>
  <si>
    <t>AJO EN POLVO</t>
  </si>
  <si>
    <t>AJONJOLI BLANCO</t>
  </si>
  <si>
    <t>AJONJOLI NEGRO</t>
  </si>
  <si>
    <t>ALBAHACA SECA</t>
  </si>
  <si>
    <t>ALBARICOQUE</t>
  </si>
  <si>
    <t xml:space="preserve">ALCACHOFA ENCURTIDA </t>
  </si>
  <si>
    <t>ALCAPARRAS</t>
  </si>
  <si>
    <t xml:space="preserve">ALCAPARRAS BABY </t>
  </si>
  <si>
    <t>ALCARAVEA</t>
  </si>
  <si>
    <t>ALGA KOMBU</t>
  </si>
  <si>
    <t>ALGA NORI</t>
  </si>
  <si>
    <t>ALGA WAKAME</t>
  </si>
  <si>
    <t>ALMENDRA ENTERA</t>
  </si>
  <si>
    <t>ALMENDRA FILETEADA</t>
  </si>
  <si>
    <t>ALMIDON AGRIO</t>
  </si>
  <si>
    <t>ALMOJABANA</t>
  </si>
  <si>
    <t>AMARANTO</t>
  </si>
  <si>
    <t>ANCHOAS</t>
  </si>
  <si>
    <t>ANGULAS</t>
  </si>
  <si>
    <t>ANIS COMUN</t>
  </si>
  <si>
    <t>ANIS ESTRELLA</t>
  </si>
  <si>
    <t>ARANDANO SECO</t>
  </si>
  <si>
    <t>AREQUIPE</t>
  </si>
  <si>
    <t>ARROZ</t>
  </si>
  <si>
    <t>ARROZ ARBOREO</t>
  </si>
  <si>
    <t>ARROZ BASMATI</t>
  </si>
  <si>
    <t>ARROZ BOMBA</t>
  </si>
  <si>
    <t>ARROZ CARNAROLI</t>
  </si>
  <si>
    <t>ARROZ CASTELLANO</t>
  </si>
  <si>
    <t>ARROZ DE SUSHI</t>
  </si>
  <si>
    <t>ARROZ DOÑA PEPA</t>
  </si>
  <si>
    <t>ARROZ INTEGRAL</t>
  </si>
  <si>
    <t>ARROZ JAZMIN</t>
  </si>
  <si>
    <t>ARROZ SALVAJE</t>
  </si>
  <si>
    <t>ARROZ SOPLADO</t>
  </si>
  <si>
    <t>ARVEJA AMARILLA SECA</t>
  </si>
  <si>
    <t xml:space="preserve">ARVEJA EN LATA </t>
  </si>
  <si>
    <t>ARVEJA VERDE SECA</t>
  </si>
  <si>
    <t>ATUN EN ACEITE</t>
  </si>
  <si>
    <t>AVELLANAS</t>
  </si>
  <si>
    <t>AVENA EN HOJUELAS</t>
  </si>
  <si>
    <t>AVENA MOLIDA</t>
  </si>
  <si>
    <t>AZAFRAN</t>
  </si>
  <si>
    <t>AZUCAR DE PALMA</t>
  </si>
  <si>
    <t>AZUCAR EN SOBRES (5G)</t>
  </si>
  <si>
    <t>AZUCAR MASCABADA</t>
  </si>
  <si>
    <t>AZUCAR MORENA</t>
  </si>
  <si>
    <t>AZUCAR MORENA EN SOBRES (5G)</t>
  </si>
  <si>
    <t xml:space="preserve">AZUCAR ORGANICA </t>
  </si>
  <si>
    <t>AZUCAR PULVERIZADA</t>
  </si>
  <si>
    <t>AZUCAR REFINADA</t>
  </si>
  <si>
    <t>BAGUETTE</t>
  </si>
  <si>
    <t xml:space="preserve">BANANO LIOFILIZADO </t>
  </si>
  <si>
    <t>BASE NEVADA</t>
  </si>
  <si>
    <t>BAYAS DE ENEBRO</t>
  </si>
  <si>
    <t>BICARBONATO</t>
  </si>
  <si>
    <t xml:space="preserve">BITTER ANGOSTURA </t>
  </si>
  <si>
    <t>SALSA DE CHOCOLATE</t>
  </si>
  <si>
    <t>BOCADILLO</t>
  </si>
  <si>
    <t>BREVAS EN ALMIBAR</t>
  </si>
  <si>
    <t>BRILLO CALIENTE</t>
  </si>
  <si>
    <t>BRILLO FRIO</t>
  </si>
  <si>
    <t>BROWNIE MINI</t>
  </si>
  <si>
    <t>CACAO TOGO</t>
  </si>
  <si>
    <t xml:space="preserve">CAFÉ </t>
  </si>
  <si>
    <t>CAFÉ EXCELSO</t>
  </si>
  <si>
    <t>CAFE GRANULADO</t>
  </si>
  <si>
    <t>CAFE LIOFILIZADO</t>
  </si>
  <si>
    <t>CAFÉ SELLO ROJO ESPRESSO</t>
  </si>
  <si>
    <t>CAL</t>
  </si>
  <si>
    <t>QUIMICOS</t>
  </si>
  <si>
    <t>CALAO</t>
  </si>
  <si>
    <t>CANADA DRY GINGER ALE</t>
  </si>
  <si>
    <t>CANELA EN ASTILLA</t>
  </si>
  <si>
    <t>CANELA MOLIDA</t>
  </si>
  <si>
    <t>CARDAMOMO CON VAINA</t>
  </si>
  <si>
    <t>CARDAMOMO SIN VAINA</t>
  </si>
  <si>
    <t>CEBADA PERLADA</t>
  </si>
  <si>
    <t>CEBOLLA EN POLVO</t>
  </si>
  <si>
    <t>CENTENO PARTIDO</t>
  </si>
  <si>
    <t>CEREALES CORN FLAKES</t>
  </si>
  <si>
    <t>CEREZA MARRASQUIÑO CON PALO</t>
  </si>
  <si>
    <t>CEREZAS AMARENAS</t>
  </si>
  <si>
    <t>CHANTIPACK</t>
  </si>
  <si>
    <t>CHILE ANCHO</t>
  </si>
  <si>
    <t>CHILE CHIPOTLE</t>
  </si>
  <si>
    <t>CHILE CHIPOTLE ADOBO</t>
  </si>
  <si>
    <t>CHILE DE ARBOL</t>
  </si>
  <si>
    <t>CHILE EN POLVO</t>
  </si>
  <si>
    <t>CHILE GUAJILLO</t>
  </si>
  <si>
    <t>CHILE MORITA</t>
  </si>
  <si>
    <t>CHILE MULATO</t>
  </si>
  <si>
    <t>CHILE PASILLA</t>
  </si>
  <si>
    <t>CHILE POBLANO</t>
  </si>
  <si>
    <t>CHILE SERRANO</t>
  </si>
  <si>
    <t>HELADO DE CHOCOLATE</t>
  </si>
  <si>
    <t>GRUE DE CACAO CUBIERTO DE CHOCOLATE</t>
  </si>
  <si>
    <t xml:space="preserve">GALLETAS DE CHOCOLATE </t>
  </si>
  <si>
    <t>CREMA RICH CHOCOLATE</t>
  </si>
  <si>
    <t>COLORANTE PARA CHOCOLATE- MANTECA VERDE MUSGO</t>
  </si>
  <si>
    <t>COLORANTE PARA CHOCOLATE- MANTECA ROSADO</t>
  </si>
  <si>
    <t>COLORANTE PARA CHOCOLATE- MANTECA ROJO</t>
  </si>
  <si>
    <t>COLORANTE PARA CHOCOLATE- MANTECA NEGRO</t>
  </si>
  <si>
    <t>COLORANTE PARA CHOCOLATE- MANTECA BLANCO</t>
  </si>
  <si>
    <t>CHOCOLATE SIN AZUCAR</t>
  </si>
  <si>
    <t>CHOCOLATE NEGRO BELCOLADE</t>
  </si>
  <si>
    <t>CHOCOLATE DE MESA</t>
  </si>
  <si>
    <t>CHOCOLATE DE LECHE BELCOLADE</t>
  </si>
  <si>
    <t>CHUÑO</t>
  </si>
  <si>
    <t>CILANTRO MOLIDO</t>
  </si>
  <si>
    <t>CIRUELA PASA</t>
  </si>
  <si>
    <t>CLARAS SANTA REYES</t>
  </si>
  <si>
    <t>CLAVO DE OLOR</t>
  </si>
  <si>
    <t>CLAVO DE OLOR EN POLVO</t>
  </si>
  <si>
    <t>COCA COLA</t>
  </si>
  <si>
    <t>COCO RALLADO</t>
  </si>
  <si>
    <t>COCOA</t>
  </si>
  <si>
    <t>CONDIMENTO COLOR ROJO</t>
  </si>
  <si>
    <t>COLORANTE ESTANDAR AMARILLO</t>
  </si>
  <si>
    <t>COLORANTE ESTANDAR AZUL</t>
  </si>
  <si>
    <t>COLORANTE ESTANDAR BLANCO</t>
  </si>
  <si>
    <t>COLORANTE EN POLVO LIPOSOLUBLE AMARILLO</t>
  </si>
  <si>
    <t>COLORANTE EN POLVO LIPOSOLUBLE AZUL</t>
  </si>
  <si>
    <t>COLORANTE EN POLVO LIPOSOLUBLE ROJO</t>
  </si>
  <si>
    <t>COLORANTE EN POLVO LIPOSOLUBLE ROSA</t>
  </si>
  <si>
    <t>COLORANTE EN POLVO LIPOSOLUBLE VERDE</t>
  </si>
  <si>
    <t>COLORANTE EN POLVO LIPOSOLUBLE VIOLETA</t>
  </si>
  <si>
    <t>COLORANTE ESTANDAR NARANJA</t>
  </si>
  <si>
    <t>CHOCOLATE BLANCO NEVADO</t>
  </si>
  <si>
    <t>CHOCOLATE BLANCO BELCOLADE</t>
  </si>
  <si>
    <t>CHOCOLATE BARRITAS</t>
  </si>
  <si>
    <t>CHOCOLATE 70%</t>
  </si>
  <si>
    <t>CHOCOLATE 59%</t>
  </si>
  <si>
    <t>COLORANTE ESTANDAR ROJO</t>
  </si>
  <si>
    <t>COLORANTE ESTANDAR ROSADO</t>
  </si>
  <si>
    <t>COLORANTE ESTANDAR VERDE</t>
  </si>
  <si>
    <t>COLORANTE ESTANDAR VIOLETA</t>
  </si>
  <si>
    <t>COMINO ENTERO</t>
  </si>
  <si>
    <t>COMINO POLVO</t>
  </si>
  <si>
    <t xml:space="preserve">CONOS DE GALLETA </t>
  </si>
  <si>
    <t>CORIANDRO</t>
  </si>
  <si>
    <t>COUS COUS</t>
  </si>
  <si>
    <t>CREMA CHANTILLY EN SPRAY</t>
  </si>
  <si>
    <t>CREMA DE COCO</t>
  </si>
  <si>
    <t>CREMA DE COCO MARCA REAL</t>
  </si>
  <si>
    <t>CREMA DE JENGIBRE MARCA REAL</t>
  </si>
  <si>
    <t>CHOCOLATE 36%</t>
  </si>
  <si>
    <t>CREMA RICH VAINILLA</t>
  </si>
  <si>
    <t>CREMA VEGETAL BASE</t>
  </si>
  <si>
    <t xml:space="preserve">CUAJO </t>
  </si>
  <si>
    <t>CUCHUCO DE TRIGO</t>
  </si>
  <si>
    <t>CURCUMA</t>
  </si>
  <si>
    <t>CURRY EN POLVO</t>
  </si>
  <si>
    <t>DATILES SIN SEMILLA</t>
  </si>
  <si>
    <t>DEDOS DE REINA</t>
  </si>
  <si>
    <t>DURAZNO DESHIDRATADO</t>
  </si>
  <si>
    <t>DURAZNO EN LATA</t>
  </si>
  <si>
    <t>ENELDO SECO</t>
  </si>
  <si>
    <t>ESCARGOT</t>
  </si>
  <si>
    <t>ESENCIA DE ALMENDRA</t>
  </si>
  <si>
    <t xml:space="preserve">ESENCIA DE AREQUIPE </t>
  </si>
  <si>
    <t>ESENCIA DE BANANO</t>
  </si>
  <si>
    <t>ESENCIA DE CEREZA</t>
  </si>
  <si>
    <t>ESENCIA DE COCO</t>
  </si>
  <si>
    <t>ESENCIA DE EUCALIPTO</t>
  </si>
  <si>
    <t>ESENCIA DE FRESA</t>
  </si>
  <si>
    <t>ESENCIA DE HINOJO</t>
  </si>
  <si>
    <t>ESENCIA DE LIMON</t>
  </si>
  <si>
    <t xml:space="preserve">ESENCIA DE MELOCOTON </t>
  </si>
  <si>
    <t>ESENCIA DE MORA</t>
  </si>
  <si>
    <t>ESENCIA DE NARANJA</t>
  </si>
  <si>
    <t>ESENCIA DE PIÑA</t>
  </si>
  <si>
    <t>ESENCIA DE QUESO</t>
  </si>
  <si>
    <t>ESENCIA DE UVA</t>
  </si>
  <si>
    <t>ESENCIA DE VAINILLA</t>
  </si>
  <si>
    <t>ESPAGUETI AMARILLO</t>
  </si>
  <si>
    <t xml:space="preserve">ESPARRAGOS BLANCOS </t>
  </si>
  <si>
    <t>ESTABILIZANTE NEUTRO DE HELADO LECHE</t>
  </si>
  <si>
    <t>ESTRAGON SECO</t>
  </si>
  <si>
    <t>EXTRACTO DE MALTA</t>
  </si>
  <si>
    <t>FECULA</t>
  </si>
  <si>
    <t>FIDEO DE ARROZ</t>
  </si>
  <si>
    <t>FIDEO DE FRIJOL</t>
  </si>
  <si>
    <t>FIDEOS</t>
  </si>
  <si>
    <t>FIDEOS CABELLO DE ANGEL</t>
  </si>
  <si>
    <t>FIDEOS DE SOJA</t>
  </si>
  <si>
    <t>FLEXI FONDANT</t>
  </si>
  <si>
    <t>FLOR DE JAMAICA</t>
  </si>
  <si>
    <t>FLOR DE SAL</t>
  </si>
  <si>
    <t xml:space="preserve">FOCACCIA </t>
  </si>
  <si>
    <t>FONDANT ITALO</t>
  </si>
  <si>
    <t xml:space="preserve">FONDANT LISTO </t>
  </si>
  <si>
    <t xml:space="preserve">FRAMBUESA CONGELADA </t>
  </si>
  <si>
    <t>FRESI KRISPIS</t>
  </si>
  <si>
    <t>FRIJOL BLANCO</t>
  </si>
  <si>
    <t>FRIJOL BLANQUILLO</t>
  </si>
  <si>
    <t>FRIJOL BOLA ROJA</t>
  </si>
  <si>
    <t>FRIJOL CABEZA NEGRA</t>
  </si>
  <si>
    <t>FRIJOL CARGAMANTO</t>
  </si>
  <si>
    <t>FRIJOL NEGRO</t>
  </si>
  <si>
    <t xml:space="preserve">FRIJOL REFRITO </t>
  </si>
  <si>
    <t>FRUTA CRISTALIZADA</t>
  </si>
  <si>
    <t>GALANGA</t>
  </si>
  <si>
    <t>GALLETA TRITURADA</t>
  </si>
  <si>
    <t xml:space="preserve">GALLETAS BRETON SESAME DARE </t>
  </si>
  <si>
    <t>GALLETAS CRACKERS SESAME DARE</t>
  </si>
  <si>
    <t>GALLETAS DE CHIPS</t>
  </si>
  <si>
    <t>CHIPS DE CHOCOLATE SIN AZUCAR</t>
  </si>
  <si>
    <t>GALLETAS DE SODA</t>
  </si>
  <si>
    <t>GALLETAS DIGESTIVAS CRUJIENTES</t>
  </si>
  <si>
    <t>GALLETAS GRAHAM</t>
  </si>
  <si>
    <t>GALLETAS MACARENA</t>
  </si>
  <si>
    <t>GALLETAS OREO (PQTE)</t>
  </si>
  <si>
    <t>GALLETAS SALTIN (TACO)</t>
  </si>
  <si>
    <t xml:space="preserve">GALLETAS SULTANAS </t>
  </si>
  <si>
    <t>GALLETAS WAFER (24G)</t>
  </si>
  <si>
    <t>GANACHE DE GUAYABA</t>
  </si>
  <si>
    <t>GARAM MASALA</t>
  </si>
  <si>
    <t>GARBANZO</t>
  </si>
  <si>
    <t>GARBANZO EN LATA</t>
  </si>
  <si>
    <t>GASEOSA COLOMBIANA</t>
  </si>
  <si>
    <t>GELATINA SIN SABOR</t>
  </si>
  <si>
    <t>GERMEN DE TRIGO</t>
  </si>
  <si>
    <t>GINGER ALE MIL 976 (207ML)</t>
  </si>
  <si>
    <t>GINGER BEER (200ML)</t>
  </si>
  <si>
    <t>GINGER BEER MIL 976</t>
  </si>
  <si>
    <t>GLASSE DE FRESA</t>
  </si>
  <si>
    <t>GLASSE NEUTRO</t>
  </si>
  <si>
    <t xml:space="preserve">GOMAS DE OSITOS </t>
  </si>
  <si>
    <t xml:space="preserve">GOMAS MORITA </t>
  </si>
  <si>
    <t>GRAGEAS DE COLORES</t>
  </si>
  <si>
    <t>GRANADINA</t>
  </si>
  <si>
    <t>GRANOLA</t>
  </si>
  <si>
    <t>GRASA HIDROGENADA</t>
  </si>
  <si>
    <t>CHIPS DE CHOCOLATE BLANCO</t>
  </si>
  <si>
    <t>GUINDILLA</t>
  </si>
  <si>
    <t>HABA TONKA</t>
  </si>
  <si>
    <t>HABAS SECAS</t>
  </si>
  <si>
    <t>HALLS NEGRO</t>
  </si>
  <si>
    <t xml:space="preserve">HARINA DE ACHIRA </t>
  </si>
  <si>
    <t xml:space="preserve">HARINA DE ALGORROBO </t>
  </si>
  <si>
    <t>HARINA DE ALMENDRA</t>
  </si>
  <si>
    <t>HARINA DE ARROZ</t>
  </si>
  <si>
    <t>HARINA DE ARROZ GLUTINOSO</t>
  </si>
  <si>
    <t>HARINA DE ARROZ INTEGRAL</t>
  </si>
  <si>
    <t xml:space="preserve">HARINA DE CEBADA </t>
  </si>
  <si>
    <t>HARINA DE CENTENO</t>
  </si>
  <si>
    <t>HARINA DE COCO</t>
  </si>
  <si>
    <t>HARINA DE GARBANZO</t>
  </si>
  <si>
    <t xml:space="preserve">HARINA DE MAIZ PELADO </t>
  </si>
  <si>
    <t>HARINA DE MAIZ PORVA</t>
  </si>
  <si>
    <t xml:space="preserve">HARINA DE PLATANO </t>
  </si>
  <si>
    <t>HARINA DE QUINUA</t>
  </si>
  <si>
    <t>HARINA DE SAGU</t>
  </si>
  <si>
    <t xml:space="preserve">HARINA DE SARRACENO </t>
  </si>
  <si>
    <t>HARINA DE SOYA</t>
  </si>
  <si>
    <t xml:space="preserve">HARINA DE TAPIOCA </t>
  </si>
  <si>
    <t>HARINA HAZ DE OROS</t>
  </si>
  <si>
    <t>HARINA INTEGRAL</t>
  </si>
  <si>
    <t xml:space="preserve">HARINA PAN AMARILLA </t>
  </si>
  <si>
    <t>HARINA PANADERA</t>
  </si>
  <si>
    <t>HARINA PASTELERA</t>
  </si>
  <si>
    <t xml:space="preserve">HEINZ KETCHUP </t>
  </si>
  <si>
    <t>VINO ESPUMOSO CHENET GAMAY DEMI SEC (750ML)</t>
  </si>
  <si>
    <t>HEINZ MOSTAZA</t>
  </si>
  <si>
    <t>HIGOS DESHIDRATADOS</t>
  </si>
  <si>
    <t>HOJAS DE ESTEVIA</t>
  </si>
  <si>
    <t>HOJAS DE GELATINA (5G)</t>
  </si>
  <si>
    <t>HONDASHI</t>
  </si>
  <si>
    <t xml:space="preserve">HONGO SCOBY </t>
  </si>
  <si>
    <t>HORSERADISH</t>
  </si>
  <si>
    <t>HUEVO</t>
  </si>
  <si>
    <t>HUEVO DE CODORNIZ</t>
  </si>
  <si>
    <t>HUMO LIQUIDO</t>
  </si>
  <si>
    <t>JALAPEÑOS</t>
  </si>
  <si>
    <t xml:space="preserve">JARABE DE MAIZ </t>
  </si>
  <si>
    <t xml:space="preserve">JENGIBRE CONFITADO </t>
  </si>
  <si>
    <t>JENGIBRE EN POLVO</t>
  </si>
  <si>
    <t>JUGO DE ARANDANO OCEAN SPRAY</t>
  </si>
  <si>
    <t xml:space="preserve">JUGO DE DURAZNO CALIFORNIA </t>
  </si>
  <si>
    <t xml:space="preserve">JUGO DE MANDARINA </t>
  </si>
  <si>
    <t xml:space="preserve">JUGO DE MANZANA </t>
  </si>
  <si>
    <t>JUGO DE NARANJA</t>
  </si>
  <si>
    <t>JUGO DE NARANJA COUNTRY HILL</t>
  </si>
  <si>
    <t>JUGO DE PERA</t>
  </si>
  <si>
    <t>JUGO DE PIÑA</t>
  </si>
  <si>
    <t>JUGO DE TOMATE</t>
  </si>
  <si>
    <t>KATSUOBOSHI</t>
  </si>
  <si>
    <t xml:space="preserve">KOLA GRANULADA </t>
  </si>
  <si>
    <t>KOLA ROMAN</t>
  </si>
  <si>
    <t>LAMINAS PARA SPRING</t>
  </si>
  <si>
    <t>LECHE CONDENSADA</t>
  </si>
  <si>
    <t>LECHE DE ALMENDRA</t>
  </si>
  <si>
    <t xml:space="preserve">LECHE DE ARROZ </t>
  </si>
  <si>
    <t>LECHE DE COCO</t>
  </si>
  <si>
    <t>LECHE DE SOYA</t>
  </si>
  <si>
    <t>LECHE EVAPORADA</t>
  </si>
  <si>
    <t>LENTEJA</t>
  </si>
  <si>
    <t>LENTEJA ROJA</t>
  </si>
  <si>
    <t>LEVADURA FRESCA</t>
  </si>
  <si>
    <t>LEVADURA SECA</t>
  </si>
  <si>
    <t>LIMA KAFFIR</t>
  </si>
  <si>
    <t>LINAZA ENTERA</t>
  </si>
  <si>
    <t>LINAZA MOLIDA</t>
  </si>
  <si>
    <t>LYCHEES</t>
  </si>
  <si>
    <t>MACARRONES</t>
  </si>
  <si>
    <t>MAIZ CANCHA</t>
  </si>
  <si>
    <t xml:space="preserve">MAIZ DULCE </t>
  </si>
  <si>
    <t xml:space="preserve">MAIZ FRITO GIGANTE </t>
  </si>
  <si>
    <t xml:space="preserve">MAIZ MEXICANO </t>
  </si>
  <si>
    <t xml:space="preserve">MAIZ MORADO </t>
  </si>
  <si>
    <t xml:space="preserve">MAIZ PELADO </t>
  </si>
  <si>
    <t xml:space="preserve">MAIZ PIRA </t>
  </si>
  <si>
    <t>MAIZ TIERNO EN LATA</t>
  </si>
  <si>
    <t>MANGO DESHIDRATADO</t>
  </si>
  <si>
    <t>MANI ENTERO</t>
  </si>
  <si>
    <t>MANI TRITURADO</t>
  </si>
  <si>
    <t>MANTECA DE CACAO</t>
  </si>
  <si>
    <t>MANTEQUILLA DE MANI</t>
  </si>
  <si>
    <t xml:space="preserve">MANZANA DESHIDRATADA </t>
  </si>
  <si>
    <t>MARAÑON</t>
  </si>
  <si>
    <t>MARGARINA</t>
  </si>
  <si>
    <t>MASA GLASE COBERTURA BLANCA</t>
  </si>
  <si>
    <t>MASA GLASE COBERTURA LECHE</t>
  </si>
  <si>
    <t>MASA GLASE COBERTURA NEGRA</t>
  </si>
  <si>
    <t>MASA PARA GYOZA</t>
  </si>
  <si>
    <t>MASA PARA PANCAKES</t>
  </si>
  <si>
    <t>MASA PHILO</t>
  </si>
  <si>
    <t>MASA WONTON</t>
  </si>
  <si>
    <t xml:space="preserve">MASMELOS </t>
  </si>
  <si>
    <t>MASMELOS MINI</t>
  </si>
  <si>
    <t>MAYONESA JAPONESA</t>
  </si>
  <si>
    <t>MAYONESA</t>
  </si>
  <si>
    <t>MAZAPAN DE ALMENDRA</t>
  </si>
  <si>
    <t>MAZORCA BABY</t>
  </si>
  <si>
    <t>MEJORADOR</t>
  </si>
  <si>
    <t>MELAZA</t>
  </si>
  <si>
    <t>MERENGUE EN POLVO</t>
  </si>
  <si>
    <t xml:space="preserve">MERMELADA DE CEREZA </t>
  </si>
  <si>
    <t>MERMELADA DE DURAZNO</t>
  </si>
  <si>
    <t xml:space="preserve">MERMELADA DE FRESA </t>
  </si>
  <si>
    <t>MERMELADA DE MARACUYA</t>
  </si>
  <si>
    <t>MERMELADA DE MORA</t>
  </si>
  <si>
    <t>MERMELADA DE NARANJA</t>
  </si>
  <si>
    <t>MERMELADA DE PIÑA</t>
  </si>
  <si>
    <t>MIEL</t>
  </si>
  <si>
    <t>MIEL DE AGAVE</t>
  </si>
  <si>
    <t xml:space="preserve">MIEL DE CAÑA </t>
  </si>
  <si>
    <t>MIEL DE MAPLE</t>
  </si>
  <si>
    <t>MIGA DE PAN</t>
  </si>
  <si>
    <t>MILO</t>
  </si>
  <si>
    <t>MIRIN</t>
  </si>
  <si>
    <t xml:space="preserve">MISSO </t>
  </si>
  <si>
    <t>MOJICON</t>
  </si>
  <si>
    <t xml:space="preserve">MORA LIOFILIZADA </t>
  </si>
  <si>
    <t>MOSTAZA AMERICANA</t>
  </si>
  <si>
    <t>MOSTAZA ANTIGUA</t>
  </si>
  <si>
    <t>MOSTAZA DIJON</t>
  </si>
  <si>
    <t>MUFFINS</t>
  </si>
  <si>
    <t>NARANJA CONFITADA</t>
  </si>
  <si>
    <t xml:space="preserve">NARANJA DESHIDRATADA </t>
  </si>
  <si>
    <t>NIBS DE CACAO</t>
  </si>
  <si>
    <t>NUEZ DEL BRASIL</t>
  </si>
  <si>
    <t>NUEZ MACADAMIA</t>
  </si>
  <si>
    <t>NUEZ MOSCADA EN PEPA</t>
  </si>
  <si>
    <t>NUEZ MOSCADA EN POLVO</t>
  </si>
  <si>
    <t>NUEZ NOGAL</t>
  </si>
  <si>
    <t>NUEZ PECAN</t>
  </si>
  <si>
    <t>NUTELLA</t>
  </si>
  <si>
    <t>OREGANO SECO</t>
  </si>
  <si>
    <t>PALMITOS ENCURTIDOS</t>
  </si>
  <si>
    <t xml:space="preserve">PAN ARABE </t>
  </si>
  <si>
    <t>PAN PERRO</t>
  </si>
  <si>
    <t>PAN PITA</t>
  </si>
  <si>
    <t>PAN SERVILLETA</t>
  </si>
  <si>
    <t>PAN TAJADO</t>
  </si>
  <si>
    <t>PAN TAJADO ARTESANO</t>
  </si>
  <si>
    <t>PAN TAJADO INTEGRAL</t>
  </si>
  <si>
    <t>PANELA</t>
  </si>
  <si>
    <t>PANELA EN POLVO</t>
  </si>
  <si>
    <t>PANKO</t>
  </si>
  <si>
    <t>PAPA SECA</t>
  </si>
  <si>
    <t>PAPAS A LA FRANCESA</t>
  </si>
  <si>
    <t>PAPAS CHIPS</t>
  </si>
  <si>
    <t xml:space="preserve">PAPAS FOSFORO </t>
  </si>
  <si>
    <t>PAPEL DE ARROZ</t>
  </si>
  <si>
    <t>PAPRIKA</t>
  </si>
  <si>
    <t xml:space="preserve">PAPRIKA AHUMADA </t>
  </si>
  <si>
    <t xml:space="preserve">PASTA CODITOS </t>
  </si>
  <si>
    <t>PASTA CONCHITAS</t>
  </si>
  <si>
    <t xml:space="preserve">PASTA DE ACHIOTE </t>
  </si>
  <si>
    <t>PASTA DE AJI AMARILLO</t>
  </si>
  <si>
    <t>PASTA DE AJI CRIOLLO</t>
  </si>
  <si>
    <t xml:space="preserve">PASTA DE AJI MIRASOL </t>
  </si>
  <si>
    <t>PASTA DE AJI PANCA</t>
  </si>
  <si>
    <t>PASTA DE AJO</t>
  </si>
  <si>
    <t xml:space="preserve">PASTA DE CAMARON </t>
  </si>
  <si>
    <t>PASTA DE CEBOLLA</t>
  </si>
  <si>
    <t>PASTA DE CURRY AMARILLO</t>
  </si>
  <si>
    <t>PASTA DE CURRY MADRAS</t>
  </si>
  <si>
    <t>PASTA DE CURRY ROJO</t>
  </si>
  <si>
    <t>PASTA DE CURRY VERDE</t>
  </si>
  <si>
    <t>PASTA DE HOJALDRE</t>
  </si>
  <si>
    <t>PASTA DE HUACATAY</t>
  </si>
  <si>
    <t>PASTA DE PERA</t>
  </si>
  <si>
    <t>PASTA DE TOMATE</t>
  </si>
  <si>
    <t xml:space="preserve">PASTA ORZO </t>
  </si>
  <si>
    <t>PASTA TANDOORI</t>
  </si>
  <si>
    <t>PATE CAMPAGNE HENAFF</t>
  </si>
  <si>
    <t>PENNE RIGATE</t>
  </si>
  <si>
    <t>PEPERONCINO</t>
  </si>
  <si>
    <t>PEPINILLOS EN VINAGRE</t>
  </si>
  <si>
    <t>PEREJIL SECO</t>
  </si>
  <si>
    <t>PERLAS DE TAPIOCA</t>
  </si>
  <si>
    <t>PETO/MAIZ TRILLADO BLANCO COCIDO</t>
  </si>
  <si>
    <t>PIMENTON DE LA VERA</t>
  </si>
  <si>
    <t>PIMIENTA BLANCA EN PEPA</t>
  </si>
  <si>
    <t>PIMIENTA BLANCA MOLIDA</t>
  </si>
  <si>
    <t>PIMIENTA CAYENA</t>
  </si>
  <si>
    <t>PIMIENTA DE JAMAICA</t>
  </si>
  <si>
    <t>PIMIENTA NEGRA EN PEPA</t>
  </si>
  <si>
    <t>PIMIENTA NEGRA MOLIDA</t>
  </si>
  <si>
    <t>PIMIENTA ROSADA</t>
  </si>
  <si>
    <t>PIMIENTA SICHUAN</t>
  </si>
  <si>
    <t>PIMIENTA VERDE EN PEPA</t>
  </si>
  <si>
    <t>PIMIENTOS DE PIQUILLO</t>
  </si>
  <si>
    <t xml:space="preserve">PIÑA DESHIDRATADA </t>
  </si>
  <si>
    <t>PIÑA EN LATA</t>
  </si>
  <si>
    <t xml:space="preserve">PIÑA LIOFILIZADA </t>
  </si>
  <si>
    <t>PIÑONES</t>
  </si>
  <si>
    <t>PISTACHO</t>
  </si>
  <si>
    <t>POLENTA</t>
  </si>
  <si>
    <t>POLVO 5 ESPECIAS</t>
  </si>
  <si>
    <t>POLVO DE HORNEAR</t>
  </si>
  <si>
    <t>POLVO DORADO</t>
  </si>
  <si>
    <t>PONY MALTA</t>
  </si>
  <si>
    <t>PONZU</t>
  </si>
  <si>
    <t xml:space="preserve">PRALINE DE ALMENDRA </t>
  </si>
  <si>
    <t>PRALINE DE AVELLANA</t>
  </si>
  <si>
    <t>PRALINE DE PISTACHO</t>
  </si>
  <si>
    <t>PROMASA AMARILLA</t>
  </si>
  <si>
    <t>PROMASA BLANCA</t>
  </si>
  <si>
    <t>PUMPERNICKEL</t>
  </si>
  <si>
    <t>PURE DE ARANDANO MARCA REAL</t>
  </si>
  <si>
    <t xml:space="preserve">PURE DE PAPA INSTANTANEO </t>
  </si>
  <si>
    <t>PURE DE RASPBERRY MARCA REAL</t>
  </si>
  <si>
    <t>PSYLLIUM</t>
  </si>
  <si>
    <t>QUEMADO DE PANELA</t>
  </si>
  <si>
    <t>QUINUA ENTERA</t>
  </si>
  <si>
    <t>ROMERO SECO</t>
  </si>
  <si>
    <t>SAL</t>
  </si>
  <si>
    <t>SAL AHUMADA</t>
  </si>
  <si>
    <t>SAL BAJA EN SODIO</t>
  </si>
  <si>
    <t>SAL DE AJO</t>
  </si>
  <si>
    <t>SAL MALDON</t>
  </si>
  <si>
    <t>SAL MARINA</t>
  </si>
  <si>
    <t>SAL NEGRA</t>
  </si>
  <si>
    <t>SAL NITRO</t>
  </si>
  <si>
    <t>SAL PARRILLERA</t>
  </si>
  <si>
    <t>SAL ROSADA</t>
  </si>
  <si>
    <t>SALSA BBQ</t>
  </si>
  <si>
    <t xml:space="preserve">SALSA DE ANGUILA </t>
  </si>
  <si>
    <t>SALSA DE AREQUIPE</t>
  </si>
  <si>
    <t>CHIPS DE CHOCOLATE</t>
  </si>
  <si>
    <t>SALSA DE OSTRAS</t>
  </si>
  <si>
    <t>SALSA DE PEPINILLO DULCE</t>
  </si>
  <si>
    <t>SALSA DE PESCADO</t>
  </si>
  <si>
    <t>SALSA DE TOMATE</t>
  </si>
  <si>
    <t>SALSA DEMI GLACE</t>
  </si>
  <si>
    <t>SALSA HERSHEY'S</t>
  </si>
  <si>
    <t>SALSA HOISIN</t>
  </si>
  <si>
    <t>SALSA INGLESA</t>
  </si>
  <si>
    <t>SALSA NEGRA</t>
  </si>
  <si>
    <t>SALSA PARA CARNES</t>
  </si>
  <si>
    <t>SALSA PESTO</t>
  </si>
  <si>
    <t>SALSA RANCH</t>
  </si>
  <si>
    <t>SALSA SOJA KIKKOMAN</t>
  </si>
  <si>
    <t>SALSA SOYA</t>
  </si>
  <si>
    <t>SALSA SRIRACHA</t>
  </si>
  <si>
    <t>SALSA SWEET CHILI SAUCE</t>
  </si>
  <si>
    <t>SALSA TERIYAKI</t>
  </si>
  <si>
    <t>SALVADO DE TRIGO</t>
  </si>
  <si>
    <t>SARDINA EN ACEITE NETO (DRENADO 298G)</t>
  </si>
  <si>
    <t>SAZONADOR CAJUN</t>
  </si>
  <si>
    <t>SAZONADOR GOYA</t>
  </si>
  <si>
    <t>SEMILLA DE AMAPOLA</t>
  </si>
  <si>
    <t>SEMILLA DE CALABAZA</t>
  </si>
  <si>
    <t>SEMILLA DE CHIA</t>
  </si>
  <si>
    <t>SEMILLA DE ENELDO</t>
  </si>
  <si>
    <t>SEMILLA DE GIRASOL</t>
  </si>
  <si>
    <t>SEMILLA DE MIJO</t>
  </si>
  <si>
    <t>SEMILLA DE MOSTAZA</t>
  </si>
  <si>
    <t xml:space="preserve">SEMILLA DE SOYA </t>
  </si>
  <si>
    <t>SEMOLA</t>
  </si>
  <si>
    <t>SHITAKE</t>
  </si>
  <si>
    <t>SIROPE DE ARCE</t>
  </si>
  <si>
    <t>SIROPE DE ARROZ</t>
  </si>
  <si>
    <t>SODA (330ML)</t>
  </si>
  <si>
    <t xml:space="preserve">SODA </t>
  </si>
  <si>
    <t>SPAGHETTI</t>
  </si>
  <si>
    <t>SPRINKLES</t>
  </si>
  <si>
    <t>STEVIA</t>
  </si>
  <si>
    <t>TABASCO</t>
  </si>
  <si>
    <t>PASTA TAHINE</t>
  </si>
  <si>
    <t>TALLARIN DE ARROZ</t>
  </si>
  <si>
    <t>TE DARJEELING</t>
  </si>
  <si>
    <t>TE EARL GREY</t>
  </si>
  <si>
    <t>TE MATCHA</t>
  </si>
  <si>
    <t>TE NEGRO</t>
  </si>
  <si>
    <t>TE VERDE</t>
  </si>
  <si>
    <t>TINTURA DE CARAMELO</t>
  </si>
  <si>
    <t>TOGARASHI</t>
  </si>
  <si>
    <t>TOMATE SECO</t>
  </si>
  <si>
    <t>TOMILLO SECO</t>
  </si>
  <si>
    <t>TORTA DE 17CM</t>
  </si>
  <si>
    <t>TORTILLA DE TRIGO</t>
  </si>
  <si>
    <t>TORTILLA DE MAIZ MEXICANA</t>
  </si>
  <si>
    <t>TOTOPOS</t>
  </si>
  <si>
    <t>TRIGO AMERICANO</t>
  </si>
  <si>
    <t>TRIGO PARTIDO</t>
  </si>
  <si>
    <t>UVAS PASAS</t>
  </si>
  <si>
    <t>UVAS PASAS RUBIAS</t>
  </si>
  <si>
    <t>VAINAS DE VAINILLA</t>
  </si>
  <si>
    <t>VINAGRE BALSAMICO</t>
  </si>
  <si>
    <t>VINAGRE BLANCO</t>
  </si>
  <si>
    <t>VINAGRE DE ARROZ</t>
  </si>
  <si>
    <t>VINAGRE DE FRUTAS</t>
  </si>
  <si>
    <t>VINAGRE DE JEREZ</t>
  </si>
  <si>
    <t>VINAGRE DE MANZANA</t>
  </si>
  <si>
    <t>VINAGRE DE SIDRA</t>
  </si>
  <si>
    <t>VINAGRE DE VINO BLANCO</t>
  </si>
  <si>
    <t>VINAGRE DE VINO TINTO</t>
  </si>
  <si>
    <t>WASABI</t>
  </si>
  <si>
    <t>WORCESTERSHIRE</t>
  </si>
  <si>
    <t>ZUMAQUE</t>
  </si>
  <si>
    <t>ALA DE POLLO</t>
  </si>
  <si>
    <t>CARNES</t>
  </si>
  <si>
    <t>ARAÑITAS DE RES</t>
  </si>
  <si>
    <t>ASADO DE TIRA RES</t>
  </si>
  <si>
    <t xml:space="preserve">BIFE DE CHORIZO </t>
  </si>
  <si>
    <t>BOLA DE BRAZO RES</t>
  </si>
  <si>
    <t>BOLA DE PIERNA RES</t>
  </si>
  <si>
    <t>BONDIOLA (PESO)</t>
  </si>
  <si>
    <t xml:space="preserve">BRAZO DE CERDO </t>
  </si>
  <si>
    <t>CABEZA DE CERDO</t>
  </si>
  <si>
    <t>CACHETE DE CERDO</t>
  </si>
  <si>
    <t>CACHETE DE RES</t>
  </si>
  <si>
    <t>CADERA DE TERNERA</t>
  </si>
  <si>
    <t>CALLO DE RES</t>
  </si>
  <si>
    <t>CARRE DE CERDO (PESO)</t>
  </si>
  <si>
    <t>CARRE DE CORDERO</t>
  </si>
  <si>
    <t>CENTRO DE CADERA</t>
  </si>
  <si>
    <t>CHATA</t>
  </si>
  <si>
    <t>CHULETA DE CERDO</t>
  </si>
  <si>
    <t>CHULETON DE RES</t>
  </si>
  <si>
    <t>CHULETON DE TERNERA</t>
  </si>
  <si>
    <t>CHUNCHULLO</t>
  </si>
  <si>
    <t>COCHINILLO</t>
  </si>
  <si>
    <t>CODILLO DE CERDO</t>
  </si>
  <si>
    <t>CODORNICES</t>
  </si>
  <si>
    <t>COLA DE RES</t>
  </si>
  <si>
    <t>COLOMBINA DE ALA</t>
  </si>
  <si>
    <t>CONEJO</t>
  </si>
  <si>
    <t>CORAZON DE POLLO</t>
  </si>
  <si>
    <t>CORAZON DE RES</t>
  </si>
  <si>
    <t>COSTILLA DE CERDO</t>
  </si>
  <si>
    <t>COSTILLA DE CERDO AHUMADA</t>
  </si>
  <si>
    <t>COSTILLA DE RES</t>
  </si>
  <si>
    <t>CREPINE</t>
  </si>
  <si>
    <t>CUADRIL DE POLLO</t>
  </si>
  <si>
    <t>CUAJO DE RES</t>
  </si>
  <si>
    <t>CUERITOS DE CERDO</t>
  </si>
  <si>
    <t>EMPELLA</t>
  </si>
  <si>
    <t>ENTRAÑA DE RES</t>
  </si>
  <si>
    <t>ESCALOPE DE TERNERA</t>
  </si>
  <si>
    <t>ESPALDILLA DE RES</t>
  </si>
  <si>
    <t>ESPINAZO DE CERDO</t>
  </si>
  <si>
    <t>FALDA DE CERDO</t>
  </si>
  <si>
    <t>FALDA DE RES</t>
  </si>
  <si>
    <t>FOIE GRAS</t>
  </si>
  <si>
    <t>GALLINA</t>
  </si>
  <si>
    <t>GIGOT DE CORDERO</t>
  </si>
  <si>
    <t>HIGADO DE POLLO</t>
  </si>
  <si>
    <t>HIGADO DE RES</t>
  </si>
  <si>
    <t>HIGADO DE TERNERA</t>
  </si>
  <si>
    <t>HUESO DE AGUJA</t>
  </si>
  <si>
    <t>HUESO DE CERDO</t>
  </si>
  <si>
    <t>HUESO DE POLLO</t>
  </si>
  <si>
    <t>HUESO DE RES</t>
  </si>
  <si>
    <t>LENGUA DE CERDO</t>
  </si>
  <si>
    <t>LENGUA DE RES</t>
  </si>
  <si>
    <t>LIBRO DE RES</t>
  </si>
  <si>
    <t xml:space="preserve">LOMO ANCHO </t>
  </si>
  <si>
    <t>LOMO DE CERDO</t>
  </si>
  <si>
    <t>LOMO DE RES (PESO)</t>
  </si>
  <si>
    <t>LOMO DE RES LIMPIO</t>
  </si>
  <si>
    <t>MAGRET DE PATO</t>
  </si>
  <si>
    <t>MANTO DE CERDO</t>
  </si>
  <si>
    <t>MEDIA CANAL DE CERDO SIN CABEZA</t>
  </si>
  <si>
    <t>MEDIA CANAL DE CORDERO</t>
  </si>
  <si>
    <t>MENUDO</t>
  </si>
  <si>
    <t>MENUDO DE CABRO</t>
  </si>
  <si>
    <t>MOLIDA DE CERDO</t>
  </si>
  <si>
    <t>MOLIDA DE POLLO</t>
  </si>
  <si>
    <t>MOLIDA DE RES</t>
  </si>
  <si>
    <t>MOLLEJA DE POLLO</t>
  </si>
  <si>
    <t>MOLLEJA DE TERNERA</t>
  </si>
  <si>
    <t>MORRILLO DE RES</t>
  </si>
  <si>
    <t>MUCHACHO DE RES</t>
  </si>
  <si>
    <t>MURILLO</t>
  </si>
  <si>
    <t>OJO DE BIFE ARGENTINO</t>
  </si>
  <si>
    <t>OREJA DE CERDO AHUMADA</t>
  </si>
  <si>
    <t>OSOBUCO DE RES</t>
  </si>
  <si>
    <t>OSOBUCO DE TERNERA</t>
  </si>
  <si>
    <t>PAJARILLA</t>
  </si>
  <si>
    <t>PALETA DE CERDO</t>
  </si>
  <si>
    <t>PALETA DE CORDERO CON HUESO</t>
  </si>
  <si>
    <t>PALETA DE RES</t>
  </si>
  <si>
    <t>PALETA DE TERNERA</t>
  </si>
  <si>
    <t>PAPADA DE CERDO</t>
  </si>
  <si>
    <t>PATA DE CERDO AHUMADA</t>
  </si>
  <si>
    <t>PATA DE RES ENTERA</t>
  </si>
  <si>
    <t>PATA DE RES PICADA</t>
  </si>
  <si>
    <t>PATO</t>
  </si>
  <si>
    <t>PECHO DE CERDO</t>
  </si>
  <si>
    <t>PECHO DE RES</t>
  </si>
  <si>
    <t>PECHUGA DE POLLO</t>
  </si>
  <si>
    <t>PERNIL DE POLLO</t>
  </si>
  <si>
    <t>PEZUÑA DE CERDO</t>
  </si>
  <si>
    <t>PIERNA DE POLLO</t>
  </si>
  <si>
    <t>PIERNA PERNIL DE PATO</t>
  </si>
  <si>
    <t>PIERNA PERNIL DE POLLO</t>
  </si>
  <si>
    <t>POLLO BABY</t>
  </si>
  <si>
    <t>POLLO CRIOLLO</t>
  </si>
  <si>
    <t>POLLO ENTERO</t>
  </si>
  <si>
    <t>PORTERHOUSE</t>
  </si>
  <si>
    <t>PULGAREJO</t>
  </si>
  <si>
    <t>PULPA DE CERDO</t>
  </si>
  <si>
    <t>PULPA DE CORDERO</t>
  </si>
  <si>
    <t>PULPA DE TERNERA</t>
  </si>
  <si>
    <t>PUNTA DE ANCA DE RES</t>
  </si>
  <si>
    <t>SANGRE DE CABRO</t>
  </si>
  <si>
    <t>SANGRE DE CERDO</t>
  </si>
  <si>
    <t>SILLA DE CABRO</t>
  </si>
  <si>
    <t>SOBREBARRIGA DELGADA</t>
  </si>
  <si>
    <t>SOBREBARRIGA GRUESA</t>
  </si>
  <si>
    <t>SOLOMILLO DE CERDO</t>
  </si>
  <si>
    <t>SOLOMO REDONDO</t>
  </si>
  <si>
    <t>SONRISA</t>
  </si>
  <si>
    <t>TASAJO</t>
  </si>
  <si>
    <t>T-BONE</t>
  </si>
  <si>
    <t>TOCINO BARRIGUERO</t>
  </si>
  <si>
    <t xml:space="preserve">TOCINO MOLIDO </t>
  </si>
  <si>
    <t>TOMAHAWK</t>
  </si>
  <si>
    <t>TRIPA DE CERDO</t>
  </si>
  <si>
    <t>CARNE SECA</t>
  </si>
  <si>
    <t>CARNES FRIAS</t>
  </si>
  <si>
    <t>CHORIZO ANTIOQUEÑO</t>
  </si>
  <si>
    <t xml:space="preserve">CHORIZO ARGENTINO </t>
  </si>
  <si>
    <t>CHORIZO ESPAÑOL</t>
  </si>
  <si>
    <t xml:space="preserve">CHORIZO MEXICANO </t>
  </si>
  <si>
    <t xml:space="preserve">CHORIZO SANTA ROSANO </t>
  </si>
  <si>
    <t xml:space="preserve">CHORIZO TIPO COCTEL </t>
  </si>
  <si>
    <t>JAMON DE CERDO</t>
  </si>
  <si>
    <t>JAMON DE PAVO</t>
  </si>
  <si>
    <t xml:space="preserve">JAMON PIETRAN </t>
  </si>
  <si>
    <t>JAMON SERRANO</t>
  </si>
  <si>
    <t>JAMON SERRANO DE RECEBO</t>
  </si>
  <si>
    <t>JAMON YORK</t>
  </si>
  <si>
    <t xml:space="preserve">LOMO DE CERDO MADURADO </t>
  </si>
  <si>
    <t>LONGANIZA</t>
  </si>
  <si>
    <t>MANTO DE CERDO AHUMADO</t>
  </si>
  <si>
    <t>MORCILLA</t>
  </si>
  <si>
    <t xml:space="preserve">MORCILLA ARGENTINA </t>
  </si>
  <si>
    <t>MORCILLA ESPAÑOLA</t>
  </si>
  <si>
    <t>MORTADELA DE BOLOGNA</t>
  </si>
  <si>
    <t>MORTADELA ITALIANA</t>
  </si>
  <si>
    <t>PAPADA AHUMADA</t>
  </si>
  <si>
    <t>PASTRAMI</t>
  </si>
  <si>
    <t xml:space="preserve">PATE DE HIGADO DE POLLO </t>
  </si>
  <si>
    <t>PECHUGA DE PAVO</t>
  </si>
  <si>
    <t>PEPPERONI</t>
  </si>
  <si>
    <t>PROSCIUTTO CRUDO</t>
  </si>
  <si>
    <t>PROSCIUTTO DI PARMA</t>
  </si>
  <si>
    <t>ROASTBEEF</t>
  </si>
  <si>
    <t>SALAMI</t>
  </si>
  <si>
    <t>SALCHICHA AHUMADA</t>
  </si>
  <si>
    <t>SALCHICHA ANDOUILLE</t>
  </si>
  <si>
    <t xml:space="preserve">SALCHICHA ARTESANAL </t>
  </si>
  <si>
    <t>SALCHICHA PORTUGUESA</t>
  </si>
  <si>
    <t>SALCHICHA RANCHERA</t>
  </si>
  <si>
    <t>SALCHICHA TIPO PERRO</t>
  </si>
  <si>
    <t>TOCINETA</t>
  </si>
  <si>
    <t>ACELGA</t>
  </si>
  <si>
    <t>ACELGA VIOLETA</t>
  </si>
  <si>
    <t>AGRAZ</t>
  </si>
  <si>
    <t>AGUACATE HASS</t>
  </si>
  <si>
    <t>AGUACATE PAPELILLO</t>
  </si>
  <si>
    <t>AHUYAMA (PESO)</t>
  </si>
  <si>
    <t>AJI AMARILLO</t>
  </si>
  <si>
    <t>AJI CHEIRO</t>
  </si>
  <si>
    <t>AJI CHILE ROJO</t>
  </si>
  <si>
    <t>AJI CHIRCA</t>
  </si>
  <si>
    <t>AJI DULCE</t>
  </si>
  <si>
    <t>AJI LIMO</t>
  </si>
  <si>
    <t xml:space="preserve">AJI PAJARITO </t>
  </si>
  <si>
    <t>AJI ROCOTO</t>
  </si>
  <si>
    <t>AJO IMPORTADO</t>
  </si>
  <si>
    <t>AJO NACIONAL</t>
  </si>
  <si>
    <t>ALBAHACA FRESCA</t>
  </si>
  <si>
    <t>ALBAHACA MORADA</t>
  </si>
  <si>
    <t>ALBAHACON</t>
  </si>
  <si>
    <t>ALCACHOFA</t>
  </si>
  <si>
    <t>ALFALFA</t>
  </si>
  <si>
    <t>AMEROS DE MAZORCA</t>
  </si>
  <si>
    <t>APIO</t>
  </si>
  <si>
    <t>ARANDANO</t>
  </si>
  <si>
    <t>ARRACACHA</t>
  </si>
  <si>
    <t>ARVEJA</t>
  </si>
  <si>
    <t>ARVEJA EN VAINA</t>
  </si>
  <si>
    <t>AZAFRAN CRIOLLO</t>
  </si>
  <si>
    <t>BANANO BOCADILLO</t>
  </si>
  <si>
    <t>BANANO CRIOLLO</t>
  </si>
  <si>
    <t>BATATA</t>
  </si>
  <si>
    <t>BERENJENA</t>
  </si>
  <si>
    <t>BERRO</t>
  </si>
  <si>
    <t>BOROJO</t>
  </si>
  <si>
    <t>BROCOLI</t>
  </si>
  <si>
    <t>BROTES DE ALBAHACA</t>
  </si>
  <si>
    <t xml:space="preserve">BROTES DE ALFALFA </t>
  </si>
  <si>
    <t>BROTES DE ARVEJA</t>
  </si>
  <si>
    <t>BROTES DE BERRO</t>
  </si>
  <si>
    <t>BROTES DE CILANTRO</t>
  </si>
  <si>
    <t>BROTES DE MOSTAZA</t>
  </si>
  <si>
    <t>BROTES DE REMOLACHA</t>
  </si>
  <si>
    <t>BROTES SURTIDOS</t>
  </si>
  <si>
    <t>BULBO DE HINOJO</t>
  </si>
  <si>
    <t>CALABAZA BLANCA</t>
  </si>
  <si>
    <t>CAMOTE AMARILLO PERUANO</t>
  </si>
  <si>
    <t>CARAMBOLO</t>
  </si>
  <si>
    <t>CEBOLLA CABEZONA BLANCA</t>
  </si>
  <si>
    <t>CEBOLLA CABEZONA MORADA</t>
  </si>
  <si>
    <t>CEBOLLA LARGA</t>
  </si>
  <si>
    <t>CEBOLLIN</t>
  </si>
  <si>
    <t>CHAMPIÑON PARIS</t>
  </si>
  <si>
    <t xml:space="preserve">CHILE JALAPEÑO FRESCO </t>
  </si>
  <si>
    <t>CHIRIMOYA</t>
  </si>
  <si>
    <t>CHONTADURO</t>
  </si>
  <si>
    <t>CHUGUAS</t>
  </si>
  <si>
    <t>CIDRON</t>
  </si>
  <si>
    <t>CILANTRO</t>
  </si>
  <si>
    <t>CILANTRO CIMARRON</t>
  </si>
  <si>
    <t>CIRUELA IMPORTADA</t>
  </si>
  <si>
    <t>CIRUELA NACIONAL</t>
  </si>
  <si>
    <t>COCO</t>
  </si>
  <si>
    <t xml:space="preserve">COGOLLOS </t>
  </si>
  <si>
    <t>COLIFLOR</t>
  </si>
  <si>
    <t>CUBIOS</t>
  </si>
  <si>
    <t>CURCUMA FRESCA</t>
  </si>
  <si>
    <t>CURUBA</t>
  </si>
  <si>
    <t>DURAZNO IMPORTADO</t>
  </si>
  <si>
    <t>DURAZNO NACIONAL</t>
  </si>
  <si>
    <t>CEBOLLA OCAÑERA</t>
  </si>
  <si>
    <t>ESPARRAGOS</t>
  </si>
  <si>
    <t>ESPINACA</t>
  </si>
  <si>
    <t>ESPINACA BABY</t>
  </si>
  <si>
    <t>ESTRAGON FRESCO</t>
  </si>
  <si>
    <t>EUCALIPTO</t>
  </si>
  <si>
    <t>FEIJOA</t>
  </si>
  <si>
    <t>FLOR DE CALABAZA</t>
  </si>
  <si>
    <t>FLORES COMESTIBLES</t>
  </si>
  <si>
    <t>FRAMBUESA</t>
  </si>
  <si>
    <t>FRESA JUMBO</t>
  </si>
  <si>
    <t>FRESA PAREJA</t>
  </si>
  <si>
    <t>FRIJOL DESGRANADO</t>
  </si>
  <si>
    <t>GRANADA</t>
  </si>
  <si>
    <t>GRANADILLA</t>
  </si>
  <si>
    <t>GUANABANA</t>
  </si>
  <si>
    <t>GUASCA</t>
  </si>
  <si>
    <t>GUATILA</t>
  </si>
  <si>
    <t>GUAYABA PERA</t>
  </si>
  <si>
    <t>GUINDILLA VERDE</t>
  </si>
  <si>
    <t>GUISANTES</t>
  </si>
  <si>
    <t>GULUPA</t>
  </si>
  <si>
    <t>HABAS DESGRANADAS</t>
  </si>
  <si>
    <t>HABAS EN VAINA</t>
  </si>
  <si>
    <t>HABICHUELA</t>
  </si>
  <si>
    <t>HABICHUELINES</t>
  </si>
  <si>
    <t>HIBIAS</t>
  </si>
  <si>
    <t>HIERBABUENA</t>
  </si>
  <si>
    <t>HIERBAS AROMATICAS</t>
  </si>
  <si>
    <t>HIGOS</t>
  </si>
  <si>
    <t>HOJA DE BIJAO</t>
  </si>
  <si>
    <t>HOJA DE NARANJO</t>
  </si>
  <si>
    <t>HOJA DE PARRA</t>
  </si>
  <si>
    <t>HOJA DE PLATANO</t>
  </si>
  <si>
    <t>JENGIBRE</t>
  </si>
  <si>
    <t>KIWI</t>
  </si>
  <si>
    <t>LAUREL</t>
  </si>
  <si>
    <t>LECHUGA BATAVIA</t>
  </si>
  <si>
    <t>LECHUGA COL CHINA</t>
  </si>
  <si>
    <t>LECHUGA CRESPA MORADA</t>
  </si>
  <si>
    <t>LECHUGA CRESPA VERDE</t>
  </si>
  <si>
    <t>LECHUGA ESCAROLA</t>
  </si>
  <si>
    <t>LECHUGA LISA</t>
  </si>
  <si>
    <t>LECHUGA RADICCHIO</t>
  </si>
  <si>
    <t>LECHUGA ROMANA</t>
  </si>
  <si>
    <t>LECHUGA RUGULA</t>
  </si>
  <si>
    <t>LIMA</t>
  </si>
  <si>
    <t>LIMON AMARILLO</t>
  </si>
  <si>
    <t>LIMON COMUN</t>
  </si>
  <si>
    <t>LIMON TAHITI</t>
  </si>
  <si>
    <t>LIMONARIA</t>
  </si>
  <si>
    <t>LULO</t>
  </si>
  <si>
    <t>MADROÑO</t>
  </si>
  <si>
    <t>MANDARINA ARRAYANA</t>
  </si>
  <si>
    <t>MANGO COMUN</t>
  </si>
  <si>
    <t>MANGO DE AZUCAR</t>
  </si>
  <si>
    <t>MANGO TOMMY</t>
  </si>
  <si>
    <t>MANGO TOMMY VERDE</t>
  </si>
  <si>
    <t>MANGOSTINO</t>
  </si>
  <si>
    <t>MANZANA NACIONAL</t>
  </si>
  <si>
    <t>MANZANA ROJA</t>
  </si>
  <si>
    <t>MANZANA ROYAL</t>
  </si>
  <si>
    <t>MANZANA VERDE</t>
  </si>
  <si>
    <t>MARACUYA</t>
  </si>
  <si>
    <t>MAZORCA DESGRANADA</t>
  </si>
  <si>
    <t>MAZORCA EN TUSA</t>
  </si>
  <si>
    <t>MEJORANA</t>
  </si>
  <si>
    <t>MELON</t>
  </si>
  <si>
    <t>MENTA</t>
  </si>
  <si>
    <t>MIX DE HOJAS ASIATICAS</t>
  </si>
  <si>
    <t xml:space="preserve">MIZUNA MORADA </t>
  </si>
  <si>
    <t>MIZUNA VERDE</t>
  </si>
  <si>
    <t>MORA</t>
  </si>
  <si>
    <t>MORA REAL</t>
  </si>
  <si>
    <t>MUTE AMARILLO</t>
  </si>
  <si>
    <t>MUTE BLANCO</t>
  </si>
  <si>
    <t>NABO JAPONES</t>
  </si>
  <si>
    <t>NARANJA AGRIA</t>
  </si>
  <si>
    <t>NARANJA IMPORTADA</t>
  </si>
  <si>
    <t>NARANJA TANGELO</t>
  </si>
  <si>
    <t>NARANJA VALENCIA</t>
  </si>
  <si>
    <t>ÑAME</t>
  </si>
  <si>
    <t>OREGANO FRESCO</t>
  </si>
  <si>
    <t>OREGON FRESCO</t>
  </si>
  <si>
    <t>ORELLANA</t>
  </si>
  <si>
    <t>PAICO</t>
  </si>
  <si>
    <t>PAK CHOI</t>
  </si>
  <si>
    <t>PAPA CRIOLLA</t>
  </si>
  <si>
    <t>PAPA CRIOLLA RICHI</t>
  </si>
  <si>
    <t>PAPA PASTUSA</t>
  </si>
  <si>
    <t>PAPA RICHI</t>
  </si>
  <si>
    <t>PAPA SABANERA</t>
  </si>
  <si>
    <t>PAPAYA HAWAYANA</t>
  </si>
  <si>
    <t>PAPAYA MARADOL</t>
  </si>
  <si>
    <t>PAPAYA MELONA</t>
  </si>
  <si>
    <t>PAPAYUELA</t>
  </si>
  <si>
    <t>PATILLA</t>
  </si>
  <si>
    <t>PEPINO COHOMBRO</t>
  </si>
  <si>
    <t>PEPINO COMUN</t>
  </si>
  <si>
    <t>PEPINO EUROPEO</t>
  </si>
  <si>
    <t xml:space="preserve">PERA IMPORTADA </t>
  </si>
  <si>
    <t>PERA NACIONAL</t>
  </si>
  <si>
    <t>PEREJIL CRESPO</t>
  </si>
  <si>
    <t>PEREJIL LISO</t>
  </si>
  <si>
    <t>PIMENTON AMARILLO</t>
  </si>
  <si>
    <t>PIMENTON ROJO</t>
  </si>
  <si>
    <t>PIMENTON VERDE</t>
  </si>
  <si>
    <t>PIÑA GOLDEN</t>
  </si>
  <si>
    <t>PIÑA PEROLERA</t>
  </si>
  <si>
    <t>PITAYA</t>
  </si>
  <si>
    <t>PLATANO COLICERO</t>
  </si>
  <si>
    <t>PLATANO MADURO</t>
  </si>
  <si>
    <t>PLATANO VERDE</t>
  </si>
  <si>
    <t>POLEO</t>
  </si>
  <si>
    <t>POMELO</t>
  </si>
  <si>
    <t>PORTOBELLO</t>
  </si>
  <si>
    <t>PUERRO</t>
  </si>
  <si>
    <t>PUERRO BABY</t>
  </si>
  <si>
    <t>RABANO BLANCO</t>
  </si>
  <si>
    <t>RABANO ROJO</t>
  </si>
  <si>
    <t>RAIZ CHINA</t>
  </si>
  <si>
    <t>REMOLACHA</t>
  </si>
  <si>
    <t>REPOLLITAS DE BRUSELAS</t>
  </si>
  <si>
    <t>REPOLLO BLANCO</t>
  </si>
  <si>
    <t>REPOLLO MORADO</t>
  </si>
  <si>
    <t>ROMERO FRESCO</t>
  </si>
  <si>
    <t>RUGULA BABY</t>
  </si>
  <si>
    <t>RUIBARBO</t>
  </si>
  <si>
    <t>SALVIA</t>
  </si>
  <si>
    <t>SANDIA BABY</t>
  </si>
  <si>
    <t>SAUCO</t>
  </si>
  <si>
    <t>TAMARINDO PEPA</t>
  </si>
  <si>
    <t>TOMATE CHERRY</t>
  </si>
  <si>
    <t>TOMATE CHERRY AMARILLO</t>
  </si>
  <si>
    <t>TOMATE CHONTO</t>
  </si>
  <si>
    <t>TOMATE CHONTO VERDE</t>
  </si>
  <si>
    <t>TOMATE DE ARBOL</t>
  </si>
  <si>
    <t>TOMATE DE ARBOL INJERTO</t>
  </si>
  <si>
    <t>TOMATE LARGA VIDA</t>
  </si>
  <si>
    <t>TOMATE MILANO</t>
  </si>
  <si>
    <t>TOMATE PERITA</t>
  </si>
  <si>
    <t>TOMATILLO</t>
  </si>
  <si>
    <t>TOMILLO FRESCO</t>
  </si>
  <si>
    <t>TORONJA ROSADA</t>
  </si>
  <si>
    <t>TORONJIL</t>
  </si>
  <si>
    <t>UCHUVA DESGRANADA</t>
  </si>
  <si>
    <t>UCHUVA EN CASCARA</t>
  </si>
  <si>
    <t>UVA CHILENA</t>
  </si>
  <si>
    <t>UVA ISABELINA</t>
  </si>
  <si>
    <t>UVA NEGRA</t>
  </si>
  <si>
    <t>UVA ROJA</t>
  </si>
  <si>
    <t>UVA VERDE</t>
  </si>
  <si>
    <t>YUCA ARMENIA</t>
  </si>
  <si>
    <t>ZANAHORIA</t>
  </si>
  <si>
    <t>ZANAHORIA BABY</t>
  </si>
  <si>
    <t>ZAPALLO</t>
  </si>
  <si>
    <t>ZUCCHINI AMARILLO</t>
  </si>
  <si>
    <t>ZUCCHINI VERDE</t>
  </si>
  <si>
    <t>BOCCONCINI DE BUFALA</t>
  </si>
  <si>
    <t>CREMA AGRIA</t>
  </si>
  <si>
    <t>CREMA DE LECHE ENTERA (36% GRASA)</t>
  </si>
  <si>
    <t>CREMA DE LECHE BAJA EN GRASA</t>
  </si>
  <si>
    <t>CUAJADA</t>
  </si>
  <si>
    <t>BIZCOCHO DE CHOCOLATE</t>
  </si>
  <si>
    <t>HELADO DE FRESA</t>
  </si>
  <si>
    <t xml:space="preserve">HELADO DE FRUTOS ROJOS </t>
  </si>
  <si>
    <t>HELADO DE MARACUYA</t>
  </si>
  <si>
    <t>HELADO SIN LACTEO</t>
  </si>
  <si>
    <t>HELADO VAINILLA</t>
  </si>
  <si>
    <t>KUMIS</t>
  </si>
  <si>
    <t>LECHE CRUDA</t>
  </si>
  <si>
    <t>LECHE DE CABRA</t>
  </si>
  <si>
    <t xml:space="preserve">LECHE DE OVEJA </t>
  </si>
  <si>
    <t>LECHE DESCREMADA</t>
  </si>
  <si>
    <t>LECHE DESLACTOSADA</t>
  </si>
  <si>
    <t>LECHE EN POLVO</t>
  </si>
  <si>
    <t>LECHE EN POLVO DESCREMADA</t>
  </si>
  <si>
    <t>LECHE</t>
  </si>
  <si>
    <t>MANTEQUILLA</t>
  </si>
  <si>
    <t>MANTEQUILLA CLARIFICADA GHEE</t>
  </si>
  <si>
    <t>MASCARPONE</t>
  </si>
  <si>
    <t>QUESO AZUL</t>
  </si>
  <si>
    <t xml:space="preserve">QUESO BEAUFORT </t>
  </si>
  <si>
    <t>QUESO BRIE</t>
  </si>
  <si>
    <t>QUESO CAMEMBERT</t>
  </si>
  <si>
    <t>QUESO CAMPESINO</t>
  </si>
  <si>
    <t>QUESO CHEDDAR EN BLOQUE</t>
  </si>
  <si>
    <t>QUESO CHEDDAR FUNDIDO</t>
  </si>
  <si>
    <t>QUESO COSTEÑO BLOQUE</t>
  </si>
  <si>
    <t>QUESO COSTEÑO MOLIDO</t>
  </si>
  <si>
    <t>QUESO CREMA</t>
  </si>
  <si>
    <t>QUESO DE CABRA</t>
  </si>
  <si>
    <t>QUESO DOBLE CREMA</t>
  </si>
  <si>
    <t>QUESO EMMENTAL</t>
  </si>
  <si>
    <t>QUESO FETA</t>
  </si>
  <si>
    <t>QUESO FONTINA</t>
  </si>
  <si>
    <t>QUESO FRESCO DE CABRA</t>
  </si>
  <si>
    <t>QUESO GORGONZOLA</t>
  </si>
  <si>
    <t>QUESO GOUDA</t>
  </si>
  <si>
    <t xml:space="preserve">QUESO GRANA PADANO </t>
  </si>
  <si>
    <t>QUESO GRUYERE</t>
  </si>
  <si>
    <t>QUESO HOLANDES</t>
  </si>
  <si>
    <t>QUESO IBERICO</t>
  </si>
  <si>
    <t>QUESO MANCHEGO</t>
  </si>
  <si>
    <t>QUESO MOZZARELLA</t>
  </si>
  <si>
    <t>QUESO MOZZARELLA DE BUFALA</t>
  </si>
  <si>
    <t>QUESO MOZZARELLA TAJADO</t>
  </si>
  <si>
    <t>QUESO PAIPA</t>
  </si>
  <si>
    <t>QUESO PARMESANO</t>
  </si>
  <si>
    <t>QUESO PARMESANO CUÑA</t>
  </si>
  <si>
    <t>QUESO PARMIGIANO REGGIANO</t>
  </si>
  <si>
    <t>QUESO PECORINO</t>
  </si>
  <si>
    <t>QUESO PERA</t>
  </si>
  <si>
    <t>QUESO PHILADELPHIA</t>
  </si>
  <si>
    <t>QUESO PROVOLONE</t>
  </si>
  <si>
    <t xml:space="preserve">QUESO RACLETTE </t>
  </si>
  <si>
    <t>QUESO RICOTTA</t>
  </si>
  <si>
    <t>QUESO ROQUEFORT</t>
  </si>
  <si>
    <t xml:space="preserve">QUESO SIETE CUEROS </t>
  </si>
  <si>
    <t>QUESO TALEGGIO</t>
  </si>
  <si>
    <t>QUESO TILSIT AHUMADO</t>
  </si>
  <si>
    <t>QUESO TILSIT NATURAL</t>
  </si>
  <si>
    <t>SUERO COSTEÑO</t>
  </si>
  <si>
    <t>TOFU</t>
  </si>
  <si>
    <t>YOGURT NATURAL SIN AZUCAR</t>
  </si>
  <si>
    <t>YOGURT DE CABRA</t>
  </si>
  <si>
    <t>YOGURT GRIEGO</t>
  </si>
  <si>
    <t>YOGURT KEFIR PASCO</t>
  </si>
  <si>
    <t>AGUARDIENTE</t>
  </si>
  <si>
    <t>AGUARDIENTE ANTIOQUEÑO</t>
  </si>
  <si>
    <t>AGUARDIENTE NECTAR AZUL</t>
  </si>
  <si>
    <t>AGUARDIENTE NECTAR ROJO</t>
  </si>
  <si>
    <t>AGUSTI TORELLO VINO XIC BLANCO</t>
  </si>
  <si>
    <t>AGUSTI TORELLO VINO XIC ROSADO VERMELL</t>
  </si>
  <si>
    <t>AMARETTO</t>
  </si>
  <si>
    <t>APEROL</t>
  </si>
  <si>
    <t>BAILEYS</t>
  </si>
  <si>
    <t>BALDUZZI CARMENERE</t>
  </si>
  <si>
    <t>BRANDY</t>
  </si>
  <si>
    <t>BRANDY DOMECQ DON PEDRO</t>
  </si>
  <si>
    <t>CAMPARI</t>
  </si>
  <si>
    <t>CAVA AGUSTI TORELLO MATA BRUT RESERVA</t>
  </si>
  <si>
    <t>CERVEZA BBC CAJICA</t>
  </si>
  <si>
    <t>CERVEZA BUDWEISER</t>
  </si>
  <si>
    <t>CERVEZA CLUB COLOMBIA RUBIA LATA</t>
  </si>
  <si>
    <t>CERVEZA CLUB COLOMBIA NEGRA LATA</t>
  </si>
  <si>
    <t>CERVEZA LIEFMANS FRAMBUESA</t>
  </si>
  <si>
    <t xml:space="preserve">CERVEZA PAULANER </t>
  </si>
  <si>
    <t xml:space="preserve">CHICHA </t>
  </si>
  <si>
    <t>CINZANO DRY</t>
  </si>
  <si>
    <t>CINZANO ROSSO</t>
  </si>
  <si>
    <t>COINTREAU</t>
  </si>
  <si>
    <t>CONVIER DE MELON</t>
  </si>
  <si>
    <t>COÑAC</t>
  </si>
  <si>
    <t>COÑAC HENNESSY</t>
  </si>
  <si>
    <t>COUSIÑO MACUL ANTIGUAS RESERVAS CHARDONNAY</t>
  </si>
  <si>
    <t>CURACAO AZUL</t>
  </si>
  <si>
    <t>CURACAO ORANGE</t>
  </si>
  <si>
    <t>FINCA LUZON MONASTRELL SYRAH</t>
  </si>
  <si>
    <t>GINEBRA BEEFEATER</t>
  </si>
  <si>
    <t>GINEBRA BEEFEATER ROSA</t>
  </si>
  <si>
    <t>GINEBRA BOMBAY</t>
  </si>
  <si>
    <t>GINEBRA BULLDOG</t>
  </si>
  <si>
    <t>GINEBRA GORDON</t>
  </si>
  <si>
    <t>GINEBRA HENDRICKS</t>
  </si>
  <si>
    <t>GINEBRA TANQUERAY</t>
  </si>
  <si>
    <t>GOTAS AMARGAS</t>
  </si>
  <si>
    <t>GRAND MARNIER</t>
  </si>
  <si>
    <t>JAGERMEISTER</t>
  </si>
  <si>
    <t>JEREZ</t>
  </si>
  <si>
    <t>LICOR ABSENTA</t>
  </si>
  <si>
    <t>LICOR DE ANIS</t>
  </si>
  <si>
    <t>LICOR DE CACAO</t>
  </si>
  <si>
    <t>LICOR DE CACHAZA</t>
  </si>
  <si>
    <t>LICOR DE CAFÉ</t>
  </si>
  <si>
    <t>LICOR DE CASSIS</t>
  </si>
  <si>
    <t>LICOR DE COCO</t>
  </si>
  <si>
    <t>LICOR DE KIRSCH</t>
  </si>
  <si>
    <t>LICOR DE LYCHEE</t>
  </si>
  <si>
    <t>LICOR DE MANZANA</t>
  </si>
  <si>
    <t>LICOR DE PERA</t>
  </si>
  <si>
    <t>LUZON BLANCO MACABEO</t>
  </si>
  <si>
    <t>MONIN DE ALMENDRA</t>
  </si>
  <si>
    <t>OPORTO</t>
  </si>
  <si>
    <t>ORGEAT SYRUP</t>
  </si>
  <si>
    <t>PISCO</t>
  </si>
  <si>
    <t>PISCO DEMONIO DE LOS ANDES</t>
  </si>
  <si>
    <t>PISCO QUEBRANTA</t>
  </si>
  <si>
    <t>RON BACARDI AÑEJO</t>
  </si>
  <si>
    <t>RON BACARDI BLANCO</t>
  </si>
  <si>
    <t>RON BLANCO</t>
  </si>
  <si>
    <t>RON BLANCO HAVANA CLUB</t>
  </si>
  <si>
    <t>RON HAVANA CLUB AÑEJO</t>
  </si>
  <si>
    <t>RON OSCURO</t>
  </si>
  <si>
    <t>RON SAILOR JERRY</t>
  </si>
  <si>
    <t>RON SANTA FE</t>
  </si>
  <si>
    <t>RON VIEJO DE CALDAS</t>
  </si>
  <si>
    <t>SAKE</t>
  </si>
  <si>
    <t>SIDRA</t>
  </si>
  <si>
    <t>TEQUILA BLANCO RESERVA DON JULIO</t>
  </si>
  <si>
    <t>TEQUILA ESPECIAL REPOSADO JOSE CUERVO</t>
  </si>
  <si>
    <t>TEQUILA JIMADOR BLANCO</t>
  </si>
  <si>
    <t>TEQUILA JOSE CUERVO SILVER</t>
  </si>
  <si>
    <t>TEQUILA JOSE CUERVO TRADICIONAL</t>
  </si>
  <si>
    <t>TEQUILA RESERVA 1800</t>
  </si>
  <si>
    <t>TRIPLE SEC</t>
  </si>
  <si>
    <t>VERMOUTH BLANCO</t>
  </si>
  <si>
    <t>VERMOUTH ROJO</t>
  </si>
  <si>
    <t>VICHE</t>
  </si>
  <si>
    <t>VINO ALBARIÑO</t>
  </si>
  <si>
    <t>VINO BLANCO</t>
  </si>
  <si>
    <t>VINO BLANCO CHARDONNAY CARMEN INSIGNE</t>
  </si>
  <si>
    <t>VINO BLANCO SAUVIGNON BLANC</t>
  </si>
  <si>
    <t>VINO BLANCO TORRONTES LA ESCONDIDA</t>
  </si>
  <si>
    <t>VINO CARMENERE</t>
  </si>
  <si>
    <t>VINO CARMENERE RESERVA TARAPACA</t>
  </si>
  <si>
    <t>VINO CAVA JAUME SERRA</t>
  </si>
  <si>
    <t>VINO CHARDONNAY</t>
  </si>
  <si>
    <t>HEINZ MAYONESA</t>
  </si>
  <si>
    <t>VINO LAMBRUSCO</t>
  </si>
  <si>
    <t>VINO MOSCATEL</t>
  </si>
  <si>
    <t>VINO PROSECCO</t>
  </si>
  <si>
    <t>VINO ROSE</t>
  </si>
  <si>
    <t>VINO TINTO</t>
  </si>
  <si>
    <t>VINO TINTO CRIANZA</t>
  </si>
  <si>
    <t xml:space="preserve">VINO TINTO FACUNDO </t>
  </si>
  <si>
    <t>VINO TINTO MALBEC</t>
  </si>
  <si>
    <t>VINO TINTO MALBEC LA CELIA</t>
  </si>
  <si>
    <t>VINO TINTO MALBEC NORTON</t>
  </si>
  <si>
    <t>VINO TINTO RESERVA CHIANTI DOCG PICCINNI</t>
  </si>
  <si>
    <t>VINO TRAPICHE ROBLE PINOT NOIR</t>
  </si>
  <si>
    <t>VINO Z</t>
  </si>
  <si>
    <t>VODKA ABSOLUT</t>
  </si>
  <si>
    <t>VODKA SKY</t>
  </si>
  <si>
    <t>VODKA SMIRNOFF</t>
  </si>
  <si>
    <t>WHISKEY SCOTCH GRANTS</t>
  </si>
  <si>
    <t>WHISKY</t>
  </si>
  <si>
    <t>WHISKY BOURBON BULLEIT</t>
  </si>
  <si>
    <t>WHISKY BUCHANANS</t>
  </si>
  <si>
    <t>WHISKY CHIVAS</t>
  </si>
  <si>
    <t>WHISKY GLENFIDDICH</t>
  </si>
  <si>
    <t>WHISKY JACK DANIELS</t>
  </si>
  <si>
    <t>WHISKY JAMESON</t>
  </si>
  <si>
    <t>WHISKY JURA 12 YEAR OLD SINGLE MALT</t>
  </si>
  <si>
    <t>WHISKY SELLO NEGRO</t>
  </si>
  <si>
    <t>WHISKY SELLO ROJO</t>
  </si>
  <si>
    <t xml:space="preserve">ALCOHOL </t>
  </si>
  <si>
    <t>ALFILERES</t>
  </si>
  <si>
    <t>BASE DE CARTON DE 25 CM</t>
  </si>
  <si>
    <t>BASE DE ICOPOR DE 22 CM</t>
  </si>
  <si>
    <t>BASE DE ICOPOR DE 32 CM DE DIAMETRO *2,5</t>
  </si>
  <si>
    <t>BASE DE MADERA DE 30 CM DE DIAMETRO</t>
  </si>
  <si>
    <t xml:space="preserve">BISTURI </t>
  </si>
  <si>
    <t>BISTURI DE PRECISION</t>
  </si>
  <si>
    <t>BOLSA DE BAGUETTE</t>
  </si>
  <si>
    <t>BOLSAS DE PAPEL (60CM X 30CM)</t>
  </si>
  <si>
    <t>BOLSA DE VACIO GRANDE</t>
  </si>
  <si>
    <t>BOLSA DE VACIO MEDIANA</t>
  </si>
  <si>
    <t>BOLSA DE VACIO PEQUEÑA</t>
  </si>
  <si>
    <t>BOLSA ZIPLOC 18*22</t>
  </si>
  <si>
    <t>BOLSA ZIPLOC 8*12</t>
  </si>
  <si>
    <t>BRIDA</t>
  </si>
  <si>
    <t>METRO</t>
  </si>
  <si>
    <t>CAJA PONQUE 14*14*7.5</t>
  </si>
  <si>
    <t xml:space="preserve">CANASTA DE CARTON </t>
  </si>
  <si>
    <t>CAPACILLOS #0</t>
  </si>
  <si>
    <t>CAPACILLOS DE COLORES #5</t>
  </si>
  <si>
    <t>CARBON</t>
  </si>
  <si>
    <t xml:space="preserve">CARGAS DE CREMA </t>
  </si>
  <si>
    <t>CARGAS DE GAS</t>
  </si>
  <si>
    <t>CARGAS PARA SOPLETE</t>
  </si>
  <si>
    <t>CARTON DE RESPALDO</t>
  </si>
  <si>
    <t xml:space="preserve">CARTULINA EN OCTAVOS </t>
  </si>
  <si>
    <t>CINTA ACETATO *4CM</t>
  </si>
  <si>
    <t>CINTA ACETATO *5CM</t>
  </si>
  <si>
    <t>CINTA ACETATO *6CM</t>
  </si>
  <si>
    <t>CINTA ACETATO *8CM</t>
  </si>
  <si>
    <t xml:space="preserve">CINTA DE DECORACION </t>
  </si>
  <si>
    <t>CINTA DE TELA ROJA</t>
  </si>
  <si>
    <t>CINTA DE TELA VERDE</t>
  </si>
  <si>
    <t>COLBON</t>
  </si>
  <si>
    <t>COPA MURANO *1,5OZ</t>
  </si>
  <si>
    <t>CUCHARA DE DEGUSTACION PETIT</t>
  </si>
  <si>
    <t>CUCHARA PLASTICA BLANCA</t>
  </si>
  <si>
    <t xml:space="preserve">CUCHILLA DE BISTURI </t>
  </si>
  <si>
    <t xml:space="preserve">CURITAS </t>
  </si>
  <si>
    <t>DUMIS DE ICOPOR *20CM</t>
  </si>
  <si>
    <t>DUMIS DE ICOPOR *21CM</t>
  </si>
  <si>
    <t>DUMIS DE ICOPOR *26CM</t>
  </si>
  <si>
    <t>DUMIS DE ICOPOR *30CM</t>
  </si>
  <si>
    <t>ESTOPA</t>
  </si>
  <si>
    <t>FONDO DE CERDO</t>
  </si>
  <si>
    <t>FONDO DE CORDERO</t>
  </si>
  <si>
    <t>FONDO DE POLLO</t>
  </si>
  <si>
    <t>FONDO DE RES</t>
  </si>
  <si>
    <t>FONDO DE TERNERA</t>
  </si>
  <si>
    <t>FONDO DE VERDURAS</t>
  </si>
  <si>
    <t>FONDO OSCURO DE RES</t>
  </si>
  <si>
    <t xml:space="preserve">FOSFOROS </t>
  </si>
  <si>
    <t>CAJA</t>
  </si>
  <si>
    <t>FRASCO DE VIDRIO *100CC</t>
  </si>
  <si>
    <t>FRASCO DE VIDRIO *2000CC</t>
  </si>
  <si>
    <t>FRASCO DE VIDRIO *250CC</t>
  </si>
  <si>
    <t>FUMET</t>
  </si>
  <si>
    <t>FUMET DE LANGOSTA</t>
  </si>
  <si>
    <t>GAS FRIO LIMPIADOR DE CONTACTO</t>
  </si>
  <si>
    <t xml:space="preserve">GEL REFRIGERANTE </t>
  </si>
  <si>
    <t>GUANTES DE NITRILO TALLA L</t>
  </si>
  <si>
    <t>GUANTES DE NITRILO TALLA M</t>
  </si>
  <si>
    <t>GUANTES DE NITRILO TALLA S</t>
  </si>
  <si>
    <t xml:space="preserve">HIELO SECO </t>
  </si>
  <si>
    <t>HILO NEGRO AMETO CALIBRE 75</t>
  </si>
  <si>
    <t>HOJA DE ACETATO</t>
  </si>
  <si>
    <t>HOJA DE SEGUETA</t>
  </si>
  <si>
    <t xml:space="preserve">HOJAS DE ORO </t>
  </si>
  <si>
    <t xml:space="preserve">JABON LIQUIDO </t>
  </si>
  <si>
    <t>LEÑA</t>
  </si>
  <si>
    <t>BULTO</t>
  </si>
  <si>
    <t xml:space="preserve">LIENZO </t>
  </si>
  <si>
    <t>MANGA DESECHABLE</t>
  </si>
  <si>
    <t>MEZCLADORES</t>
  </si>
  <si>
    <t>MIX DE ALGAS</t>
  </si>
  <si>
    <t>MOLDES DE ALUMINIO TIPO CUPCAKE</t>
  </si>
  <si>
    <t>MOLDE LASAGNA DE 24 ONZAS</t>
  </si>
  <si>
    <t>MOLDE DE PANETTONE</t>
  </si>
  <si>
    <t>NEVERA DE ICOPOR DE 3LT</t>
  </si>
  <si>
    <t xml:space="preserve">NITROGENO </t>
  </si>
  <si>
    <t>PALILLOS BROCHETA</t>
  </si>
  <si>
    <t>PALILLOS EXTRALARGO BBQ</t>
  </si>
  <si>
    <t>PALILLOS TIPO COCTEL</t>
  </si>
  <si>
    <t>PALO CHINO</t>
  </si>
  <si>
    <t xml:space="preserve">PALOS DE PALETA </t>
  </si>
  <si>
    <t>PAPEL ALUMINIO</t>
  </si>
  <si>
    <t xml:space="preserve">PAPEL DE AZUCAR IMPRESO </t>
  </si>
  <si>
    <t xml:space="preserve">PAPEL PARAFINADO </t>
  </si>
  <si>
    <t>PILAS CUADRADAS DE 9 VOLTIOS</t>
  </si>
  <si>
    <t>PILAS DOBLE AA</t>
  </si>
  <si>
    <t>PITILLOS DE CARTON</t>
  </si>
  <si>
    <t>PLATO TORTERO</t>
  </si>
  <si>
    <t>PROFITEROLES</t>
  </si>
  <si>
    <t>SALSERO DARNEL DE 0,75 OZ</t>
  </si>
  <si>
    <t>SALSERO DARNEL DE 2 OZ</t>
  </si>
  <si>
    <t>SALSERO DARNEL DE 4 OZ</t>
  </si>
  <si>
    <t>SERIGRAFIA</t>
  </si>
  <si>
    <t xml:space="preserve">SERVILLETAS </t>
  </si>
  <si>
    <t xml:space="preserve">SODA CAUSTICA </t>
  </si>
  <si>
    <t xml:space="preserve">TAPABOCAS </t>
  </si>
  <si>
    <t xml:space="preserve">TERMOMETRO LASER </t>
  </si>
  <si>
    <t xml:space="preserve">TIERRA NEGRA </t>
  </si>
  <si>
    <t>TUBOS DE PVC / RODILLOS</t>
  </si>
  <si>
    <t>VIRUTAS DE MANZANO</t>
  </si>
  <si>
    <t>ALMEJA EN CONCHA</t>
  </si>
  <si>
    <t>ALMEJAS BLANCAS</t>
  </si>
  <si>
    <t>ATUN ROJO</t>
  </si>
  <si>
    <t>BACALAO</t>
  </si>
  <si>
    <t>BAGRE</t>
  </si>
  <si>
    <t>BOGAVANTE</t>
  </si>
  <si>
    <t>CACHAMA ENTERA</t>
  </si>
  <si>
    <t>CALAMAR MORADO</t>
  </si>
  <si>
    <t>CALAMAR POTA</t>
  </si>
  <si>
    <t>CALAMAR SUCIO</t>
  </si>
  <si>
    <t>CALAMAR TUBO</t>
  </si>
  <si>
    <t>CAMARON DE RIO</t>
  </si>
  <si>
    <t>CAMARON TIGRE</t>
  </si>
  <si>
    <t>CAMARON TITI CRUDO</t>
  </si>
  <si>
    <t>CANGREJO COMPLETO</t>
  </si>
  <si>
    <t>CARACOL</t>
  </si>
  <si>
    <t>CARCASA DE LANGOSTA</t>
  </si>
  <si>
    <t>CARNE DE CANGREJO</t>
  </si>
  <si>
    <t>CARNE DE CENTOLLA</t>
  </si>
  <si>
    <t>CARNE DE JAIBA</t>
  </si>
  <si>
    <t>CAVIAR NEGRO</t>
  </si>
  <si>
    <t>CAVIAR ROJO</t>
  </si>
  <si>
    <t>CHERNA</t>
  </si>
  <si>
    <t>CHIPIRON</t>
  </si>
  <si>
    <t>COLA DE LANGOSTA</t>
  </si>
  <si>
    <t>CONGRIO DORADO</t>
  </si>
  <si>
    <t>CORVINA ENTERA</t>
  </si>
  <si>
    <t>DARNE DE SALMON</t>
  </si>
  <si>
    <t>ESCARGOTS EN LATA</t>
  </si>
  <si>
    <t>FILETE DE ANGUILA</t>
  </si>
  <si>
    <t>FILETE DE CACHAMA</t>
  </si>
  <si>
    <t>FILETE DE CORVINA</t>
  </si>
  <si>
    <t>FILETE DE LENGUADO</t>
  </si>
  <si>
    <t>FILETE DE MERLUZA</t>
  </si>
  <si>
    <t>FILETE DE MERO</t>
  </si>
  <si>
    <t>FILETE DE PARGO</t>
  </si>
  <si>
    <t>FILETE DE SALMON</t>
  </si>
  <si>
    <t>FILETE DE SIERRA</t>
  </si>
  <si>
    <t>FILETE DE TILAPIA</t>
  </si>
  <si>
    <t xml:space="preserve">FILETE DE TRUCHA   </t>
  </si>
  <si>
    <t>FILETE DE TRUCHA AHUMADA</t>
  </si>
  <si>
    <t>GAMBAS 10/20</t>
  </si>
  <si>
    <t>GAMBAS 30/40</t>
  </si>
  <si>
    <t>GARI</t>
  </si>
  <si>
    <t>HUESO DE PESCADO DE MAR</t>
  </si>
  <si>
    <t>HUEVOS DE SALMON</t>
  </si>
  <si>
    <t>JAIBA</t>
  </si>
  <si>
    <t>KANIKAMA</t>
  </si>
  <si>
    <t>LANGOSTA PRECOCIDA</t>
  </si>
  <si>
    <t>LANGOSTINO 16/20</t>
  </si>
  <si>
    <t>LANGOSTINO U10</t>
  </si>
  <si>
    <t>LANGOSTINO U8</t>
  </si>
  <si>
    <t>LENGUADO ENTERO</t>
  </si>
  <si>
    <t>MASAGO</t>
  </si>
  <si>
    <t>MEJILLONES CON VALVA</t>
  </si>
  <si>
    <t>MEJILLONES SIN VALVA</t>
  </si>
  <si>
    <t>MERO ENTERO</t>
  </si>
  <si>
    <t>MUELAS DE CANGREJO</t>
  </si>
  <si>
    <t>OSTRAS VIVAS</t>
  </si>
  <si>
    <t>PARGO ROJO ENTERO</t>
  </si>
  <si>
    <t>PIANGUA</t>
  </si>
  <si>
    <t>POSTA DE BAGRE</t>
  </si>
  <si>
    <t>PULPO</t>
  </si>
  <si>
    <t>PULPO BABY</t>
  </si>
  <si>
    <t>SALMON AHUMADO</t>
  </si>
  <si>
    <t>SALMON ENTERO</t>
  </si>
  <si>
    <t>SIERRA ENTERA</t>
  </si>
  <si>
    <t>TILAPIA ENTERA</t>
  </si>
  <si>
    <t>TINTA DE CALAMAR</t>
  </si>
  <si>
    <t xml:space="preserve">TRUCHA ENTERA </t>
  </si>
  <si>
    <t>VIEIRAS U10</t>
  </si>
  <si>
    <t>PULPA DE ACAI</t>
  </si>
  <si>
    <t>PULPA DE ARAZA</t>
  </si>
  <si>
    <t>PULPA DE COPOAZÚ</t>
  </si>
  <si>
    <t>PULPA DE CURUBA</t>
  </si>
  <si>
    <t>PULPA DE FRAMBUESA</t>
  </si>
  <si>
    <t>PULPA DE FRESA</t>
  </si>
  <si>
    <t>PULPA DE GUANABANA</t>
  </si>
  <si>
    <t>PULPA DE GUAYABA</t>
  </si>
  <si>
    <t>PULPA DE MANDARINA</t>
  </si>
  <si>
    <t>PULPA DE MANGO</t>
  </si>
  <si>
    <t>PULPA DE MARACUYA</t>
  </si>
  <si>
    <t>PULPA DE MORA</t>
  </si>
  <si>
    <t>PULPA DE PIÑA</t>
  </si>
  <si>
    <t>AGAR AGAR</t>
  </si>
  <si>
    <t>ALGINATO DE SODIO</t>
  </si>
  <si>
    <t>CALCIC</t>
  </si>
  <si>
    <t>CITRATO DE SODIO</t>
  </si>
  <si>
    <t>CMC</t>
  </si>
  <si>
    <t>CREMOR TARTARO</t>
  </si>
  <si>
    <t>DEXTROSA</t>
  </si>
  <si>
    <t>DIOXIDO DE TITANIO</t>
  </si>
  <si>
    <t>ERITRITOL</t>
  </si>
  <si>
    <t>FOSFATO</t>
  </si>
  <si>
    <t>FRUCTOSA</t>
  </si>
  <si>
    <t>GELLAN</t>
  </si>
  <si>
    <t>GLICERINA</t>
  </si>
  <si>
    <t>GLUCOSA</t>
  </si>
  <si>
    <t>IOTA</t>
  </si>
  <si>
    <t>ISOMALT</t>
  </si>
  <si>
    <t>KAPPA</t>
  </si>
  <si>
    <t>LECITINA</t>
  </si>
  <si>
    <t>MALTITOL</t>
  </si>
  <si>
    <t>MALTODEXTRINA</t>
  </si>
  <si>
    <t>PECTINA</t>
  </si>
  <si>
    <t>POLIDEXTROSA</t>
  </si>
  <si>
    <t>PROTEINA AISLADA DE SOYA</t>
  </si>
  <si>
    <t>SORBITOL</t>
  </si>
  <si>
    <t>SUCRO</t>
  </si>
  <si>
    <t xml:space="preserve">SULFATO DE MAGNESIO </t>
  </si>
  <si>
    <t>XANTANA</t>
  </si>
  <si>
    <t xml:space="preserve">XILITOL </t>
  </si>
  <si>
    <t>YOPOL</t>
  </si>
  <si>
    <t>KANSUI</t>
  </si>
  <si>
    <t>VINIPEL</t>
  </si>
  <si>
    <t>CEBADA MALTEADA NEGRA</t>
  </si>
  <si>
    <t>HIDROXIDO DE SODIO AL 99%</t>
  </si>
  <si>
    <t>QUESO DOBLE CREMA TAJADO</t>
  </si>
  <si>
    <t>ESENCIA DE CANELA</t>
  </si>
  <si>
    <t>ALMIDON DE YUCA</t>
  </si>
  <si>
    <t>ENELDO FRESCO</t>
  </si>
  <si>
    <t>PASTA FARFALLE (CORBATINES)</t>
  </si>
  <si>
    <t>PASTA DE MANDARINA</t>
  </si>
  <si>
    <t>PASTA DE FRAMBUESA</t>
  </si>
  <si>
    <t>PASTA DE VAINILLA</t>
  </si>
  <si>
    <t>POLVO PLATEADO</t>
  </si>
  <si>
    <t>PERLAS DE COLORES SURTIDAS</t>
  </si>
  <si>
    <t>STARTER (CULTIVO DE MASA MADRE)</t>
  </si>
  <si>
    <t>PASTA FUSILLI</t>
  </si>
  <si>
    <t>PASTA LINGUINI</t>
  </si>
  <si>
    <t>MERMELADA DE ALBARICOQUE</t>
  </si>
  <si>
    <t>ESTABILIZANTE NEUTRO DE HELADO FRUTA</t>
  </si>
  <si>
    <t>BANDAS ELASTICAS</t>
  </si>
  <si>
    <t>GLUCONOLACTATO DE CALCIO</t>
  </si>
  <si>
    <t>MAIZ TRILLADO AMARILLO</t>
  </si>
  <si>
    <t>LAUREL SECO</t>
  </si>
  <si>
    <t>AGUA MINERAL EMBOTELLADA</t>
  </si>
  <si>
    <t>SALSA DE SOYA BAJA EN SODIO</t>
  </si>
  <si>
    <t>JAMON AHUMADO</t>
  </si>
  <si>
    <t>NUEZ DE CAJUN</t>
  </si>
  <si>
    <t>LECHUGA KALE</t>
  </si>
  <si>
    <t xml:space="preserve">SEMILLAS DE HINOJO </t>
  </si>
  <si>
    <t>ACEITE DE AGUACATE</t>
  </si>
  <si>
    <t>PULPA DE LULO</t>
  </si>
  <si>
    <t>AGUJA LARGA (CAPOTERA)</t>
  </si>
  <si>
    <t>TOSTADAS DE ARROZ</t>
  </si>
  <si>
    <t>PAN DE HAMBURGUESA INTEGRAL</t>
  </si>
  <si>
    <t>GALLETAS DE ARROZ</t>
  </si>
  <si>
    <t>TAJIN</t>
  </si>
  <si>
    <t>BURRATA</t>
  </si>
  <si>
    <t>JAMON ENTERO</t>
  </si>
  <si>
    <t>ACEITE DE CANOLA</t>
  </si>
  <si>
    <t>CONDIMENTO COLOR AMARILLO</t>
  </si>
  <si>
    <t>SALSA DE PEPINILLO AGRIDULCE</t>
  </si>
  <si>
    <t>SALSA BBQ PICANTE</t>
  </si>
  <si>
    <t>JAMON DE POLLO</t>
  </si>
  <si>
    <t>HARINA DE MAIZ CRUDO</t>
  </si>
  <si>
    <t>COSTILLA DE CERDO SAN LUIS</t>
  </si>
  <si>
    <t>QUESO PARA ASAR</t>
  </si>
  <si>
    <t>COLITA DE CUADRIL</t>
  </si>
  <si>
    <t>LAMINAS DE PASTA PARA LASAGNA</t>
  </si>
  <si>
    <t>MARGARINA DE CANOLA</t>
  </si>
  <si>
    <t>PUNTA DE ANCA MADURADA</t>
  </si>
  <si>
    <t>FILE EN POLVO</t>
  </si>
  <si>
    <t>GELATINA BLOOM 220</t>
  </si>
  <si>
    <t>GELATINA SABOR A FRESA</t>
  </si>
  <si>
    <t>GELATINA SABOR A NARANJA</t>
  </si>
  <si>
    <t>GELATINA SABOR A LIMON</t>
  </si>
  <si>
    <t>PALOS DE COLOMBINA</t>
  </si>
  <si>
    <t>VACIO DE RES</t>
  </si>
  <si>
    <t>LIMON MANDARINO</t>
  </si>
  <si>
    <t>PULPA DE TAMARINDO</t>
  </si>
  <si>
    <t xml:space="preserve">RAS EL HANOUT </t>
  </si>
  <si>
    <t>QUESO SABANA</t>
  </si>
  <si>
    <t>LANGOSTINO U12</t>
  </si>
  <si>
    <t>PIRARUCU</t>
  </si>
  <si>
    <t>QUESO CHEDDAR LIQUIDO</t>
  </si>
  <si>
    <t>MAZORCA MINI FRESCA</t>
  </si>
  <si>
    <t>AMARETTO DISARONNO</t>
  </si>
  <si>
    <t>VODKA CIROC</t>
  </si>
  <si>
    <t>LICOR DE MORA</t>
  </si>
  <si>
    <t>REMY MARTIN V.S.O.P</t>
  </si>
  <si>
    <t>SPRITE</t>
  </si>
  <si>
    <t>CONVIER DE DURAZNO</t>
  </si>
  <si>
    <t>MONIN DE MANZANA</t>
  </si>
  <si>
    <t>CITRON VODKA</t>
  </si>
  <si>
    <t>MARGARINA INDUSTRIAL DE REPOSTERIA</t>
  </si>
  <si>
    <t>TRIGO BULGUR</t>
  </si>
  <si>
    <t>QUESITO COLANTA</t>
  </si>
  <si>
    <t>POSTA DE RES</t>
  </si>
  <si>
    <t>TELA DE PAÑAL</t>
  </si>
  <si>
    <t>TRUCHA ARCOIRIS CORTE MARIPOSA</t>
  </si>
  <si>
    <t>RAMA DE HINOJO</t>
  </si>
  <si>
    <t>RIÑON DE RES</t>
  </si>
  <si>
    <t>CRIADILLAS DE TORO</t>
  </si>
  <si>
    <t>CARETA DE CERDO CON TROMPA</t>
  </si>
  <si>
    <t>BOCACHICO PLATERO</t>
  </si>
  <si>
    <t>BOCACHICO</t>
  </si>
  <si>
    <t>FILETE DE ROBALO</t>
  </si>
  <si>
    <t>ENTRE PECHO DE RES</t>
  </si>
  <si>
    <t>CABUYA</t>
  </si>
  <si>
    <t>ARAZA</t>
  </si>
  <si>
    <t>MAMEY</t>
  </si>
  <si>
    <t>BREVAS</t>
  </si>
  <si>
    <t>GASEOSA HIPINTO</t>
  </si>
  <si>
    <t>UBRE DE RES</t>
  </si>
  <si>
    <t>CERVEZA PILSEN</t>
  </si>
  <si>
    <t>PAPAS NATIVAS</t>
  </si>
  <si>
    <t>ULLUCO</t>
  </si>
  <si>
    <t>PAPAYA VERDE</t>
  </si>
  <si>
    <t>CEBOLLITAS ENCURTIDAS BLANCA</t>
  </si>
  <si>
    <t>CHILE HABANERO</t>
  </si>
  <si>
    <t>HOJAS DE AGUACATE</t>
  </si>
  <si>
    <t>NOPAL</t>
  </si>
  <si>
    <t>EDAMAME</t>
  </si>
  <si>
    <t>WAFER PAPER</t>
  </si>
  <si>
    <t>TOMATE EN LATA</t>
  </si>
  <si>
    <t>AJO EN ESCAMAS</t>
  </si>
  <si>
    <t>CEBOLLETA</t>
  </si>
  <si>
    <t>COLORANTE NEGRO</t>
  </si>
  <si>
    <t>CONVIER DE MENTA</t>
  </si>
  <si>
    <t>GALLETAS SALADAS RITZ</t>
  </si>
  <si>
    <t>AZUCAR INVERTIDA</t>
  </si>
  <si>
    <t>BASTONES DE NAVIDAD</t>
  </si>
  <si>
    <t>SPLENDA</t>
  </si>
  <si>
    <t>ESENCIA DE MENTA</t>
  </si>
  <si>
    <t>DESMOLDANTE</t>
  </si>
  <si>
    <t>MASA DE MAIZ</t>
  </si>
  <si>
    <t>HIELO</t>
  </si>
  <si>
    <t>SAVILOE</t>
  </si>
  <si>
    <t>RED BULL</t>
  </si>
  <si>
    <t>JUGO DE UVA</t>
  </si>
  <si>
    <t>HIELO TUBULAR</t>
  </si>
  <si>
    <t>LACTATO DE CALCIO</t>
  </si>
  <si>
    <t>DULCES MORITA</t>
  </si>
  <si>
    <t>M&amp;M</t>
  </si>
  <si>
    <t>CAFE ESPECIAL TIPO 1</t>
  </si>
  <si>
    <t>CAFE ESPECIAL TIPO 2</t>
  </si>
  <si>
    <t>CAFE ESPECIAL TIPO 3</t>
  </si>
  <si>
    <t>CAFE EN ALMENDRA TIPO 1</t>
  </si>
  <si>
    <t>CAFE EN ALMENDRA TIPO 2</t>
  </si>
  <si>
    <t>CAFE EN ALMENDRA TIPO 3</t>
  </si>
  <si>
    <t>JERINGA DE 20ML</t>
  </si>
  <si>
    <t>COPA VENECIANA DE 5OZ CON TAPA</t>
  </si>
  <si>
    <t>MOLDE DE ALUMINIO DESECHABLES DE 9CM DE DIAMETRO *5CM DE ALTO</t>
  </si>
  <si>
    <t>MOLDE DE PAPEL RECTANGULAR PEQUEÑOS</t>
  </si>
  <si>
    <t>VASO DESECHABLE TRANSPARENTE 7OZ</t>
  </si>
  <si>
    <t>BLONDAS REDONDAS DE ICOPOR *21CM</t>
  </si>
  <si>
    <t>BLONDAS RECTANGULARES DORADAS 6*12CM</t>
  </si>
  <si>
    <t>BLONDAS REDONDAS DORADAS REDONDAS *12CM</t>
  </si>
  <si>
    <t>BLONDAS RECTANGULARES DORADAS 15*20CM</t>
  </si>
  <si>
    <t>BLONDAS REDONDAS DORADAS REDONDAS *20CM</t>
  </si>
  <si>
    <t xml:space="preserve">COPA CUADRADA PETITE </t>
  </si>
  <si>
    <t xml:space="preserve">PLATO CUADRADO PETITE </t>
  </si>
  <si>
    <t>COPA TRIANGULAR PETITE</t>
  </si>
  <si>
    <t>HARINA DE HOJALDRE</t>
  </si>
  <si>
    <t>PLATANO GUAYABO</t>
  </si>
  <si>
    <t>FIDEOS DE RAMEN</t>
  </si>
  <si>
    <t>PASTA DE AJI COREANO</t>
  </si>
  <si>
    <t>ACAI EN POLVO</t>
  </si>
  <si>
    <t>ACEITUNA KALAMATA</t>
  </si>
  <si>
    <t>BIFE ANGOSTO</t>
  </si>
  <si>
    <t>BIFE DE LOMO ANCHO</t>
  </si>
  <si>
    <t>CHICHARRON DE PAQUETE</t>
  </si>
  <si>
    <t>CREMA DE ALMENDRA</t>
  </si>
  <si>
    <t>ALMEJAS EN LATA</t>
  </si>
  <si>
    <t>SALSA DE CARAMELO</t>
  </si>
  <si>
    <t xml:space="preserve">MONK FRUIT </t>
  </si>
  <si>
    <t xml:space="preserve">VASO ACRÍLICO TIPO COCKTAIL </t>
  </si>
  <si>
    <t>ROSCON</t>
  </si>
  <si>
    <t>TORTILLA DE HARINA INTEGRAL</t>
  </si>
  <si>
    <t xml:space="preserve">BLONDAS DORADAS DE 20 CM </t>
  </si>
  <si>
    <t>VINO BLANCO NORTON COSECHA TARDÍA X750ML</t>
  </si>
  <si>
    <t>VINO LAS MORAS ORGÁNICO CHARDONNAY X 750ML</t>
  </si>
  <si>
    <t>BARQUILLOS CREMA CHOCOLATE Y VAINILLA PIAZZA</t>
  </si>
  <si>
    <t>PERLAS COMESTIBLES TOMO PASTEL</t>
  </si>
  <si>
    <t>ALAMBRE FLORAL</t>
  </si>
  <si>
    <t>CINTA FLORAL</t>
  </si>
  <si>
    <t>CAPACILLOS TULIPAN</t>
  </si>
  <si>
    <t>PULPA DE FRUTOS ROJOS</t>
  </si>
  <si>
    <t>GALLETAS DUCALES</t>
  </si>
  <si>
    <t>GASEOSA QUATRO</t>
  </si>
  <si>
    <t>CHILE JALAPEÑO FRESCO ROJO</t>
  </si>
  <si>
    <t>PUNTA DE ANCA DE CERDO</t>
  </si>
  <si>
    <t>LEVADURA NUTRICIONAL</t>
  </si>
  <si>
    <t>PAN DE HAMBURGUESA</t>
  </si>
  <si>
    <t>CHOCOLATE RUBI</t>
  </si>
  <si>
    <t>BROTES DE MENTA</t>
  </si>
  <si>
    <t>HARINA DE MIJO</t>
  </si>
  <si>
    <t>HARINA DE SORGO</t>
  </si>
  <si>
    <t>FLORES COMESTIBLES PENSAMIENTOS</t>
  </si>
  <si>
    <t>GLYCEMUL</t>
  </si>
  <si>
    <t>GOMA ARABICA</t>
  </si>
  <si>
    <t>GLUCONOLACTATO</t>
  </si>
  <si>
    <t>MALTOSEC</t>
  </si>
  <si>
    <t>ALBUWHIP</t>
  </si>
  <si>
    <t>INSTAGEL</t>
  </si>
  <si>
    <t>TREHALOSA</t>
  </si>
  <si>
    <t>PROESPUMA CALIENTE</t>
  </si>
  <si>
    <t>PETA CRISPY NEUTRO</t>
  </si>
  <si>
    <t>CHOCOLATINA HERSHEYS</t>
  </si>
  <si>
    <t>MAIZ PORVA</t>
  </si>
  <si>
    <t>LECITINA DE SOYA</t>
  </si>
  <si>
    <t>ESENCIA DE CARAMELO</t>
  </si>
  <si>
    <t>MORRILES DESHIDRATADOS</t>
  </si>
  <si>
    <t>CHAMPIÑON TROMPETA</t>
  </si>
  <si>
    <t>NICURO</t>
  </si>
  <si>
    <t>MAMBE O YPADU</t>
  </si>
  <si>
    <t>HIERBAS DE ZAATAR</t>
  </si>
  <si>
    <t>TIKKA MASALA-PASTA</t>
  </si>
  <si>
    <t>HARRISA-PASTA</t>
  </si>
  <si>
    <t>PIMIENTA ARABE</t>
  </si>
  <si>
    <t>ÑORAS</t>
  </si>
  <si>
    <t>YACON</t>
  </si>
  <si>
    <t>TE CHAI</t>
  </si>
  <si>
    <t>ALBUMINA</t>
  </si>
  <si>
    <t>LENGUA DE TERNERA</t>
  </si>
  <si>
    <t>MALTO SEC</t>
  </si>
  <si>
    <t>JARRETE DE TERNERA</t>
  </si>
  <si>
    <t>ZANAHORIA BABY TIERNAS DE COLORES</t>
  </si>
  <si>
    <t>MALLAS DE BRIDAR</t>
  </si>
  <si>
    <t>PULPO ENTERO MEXICANO GRANDE</t>
  </si>
  <si>
    <t>PAN 7 GRANOS O DE CAMPO</t>
  </si>
  <si>
    <t>TOMATE UVALINA DE COLORES</t>
  </si>
  <si>
    <t>PIMIENTA SILVESTRE</t>
  </si>
  <si>
    <t>MOJARRA NEGRA ENTERA</t>
  </si>
  <si>
    <t>ZAPOTE</t>
  </si>
  <si>
    <t>QUESO DE HOJA FRESCO</t>
  </si>
  <si>
    <t>VIERAS EN CONCHA GRANDES</t>
  </si>
  <si>
    <t>KEFIR DE LECHE</t>
  </si>
  <si>
    <t>KEFIR DE AGUA</t>
  </si>
  <si>
    <t>MAIZ CARIACO</t>
  </si>
  <si>
    <t>QUIMBOMBO-OKRA</t>
  </si>
  <si>
    <t>MAZORCA MORADA</t>
  </si>
  <si>
    <t>MAIZ CHULPI</t>
  </si>
  <si>
    <t>MAIZ AMARILLO</t>
  </si>
  <si>
    <t>MAIZ MIXTAMALIZADO</t>
  </si>
  <si>
    <t>COLORANTE FUCSIA</t>
  </si>
  <si>
    <t>BASE DIAMANTE 50</t>
  </si>
  <si>
    <t>GELSOFT</t>
  </si>
  <si>
    <t>STRACCIATELLA</t>
  </si>
  <si>
    <t>PASTA ROCHE (CHOCO ROCHE )</t>
  </si>
  <si>
    <t>ARABESHI CHOCO ROCHE</t>
  </si>
  <si>
    <t>CHOCORRAMO</t>
  </si>
  <si>
    <t>MERENGUE ITALIANO</t>
  </si>
  <si>
    <t>BASE COCKTAIL</t>
  </si>
  <si>
    <t>DUMIS DE ICOPOR *15CM</t>
  </si>
  <si>
    <t>ALAMBRE FORRADO CLAIBRE 20</t>
  </si>
  <si>
    <t>DUMI DE ICOPOR 20 DIAMETRO X 12 ALTO</t>
  </si>
  <si>
    <t>DUMI DE ICOPOR *15CM</t>
  </si>
  <si>
    <t>BASE REDONDA EN MDF 40CM DIAMETRO X12MM DE GROSOR</t>
  </si>
  <si>
    <t>BLONDAS REDONDAS DE ICOPOR *25CM</t>
  </si>
  <si>
    <t>PITILLO GRUESOS</t>
  </si>
  <si>
    <t>FRESA LIOFILIZADA</t>
  </si>
  <si>
    <t>PERLAS DE CHOCOLATE</t>
  </si>
  <si>
    <t>MANTEQUILLA PORCIONADA *10G</t>
  </si>
  <si>
    <t>BISCOCHO DE CHOCLATE PREPARADO</t>
  </si>
  <si>
    <t>MALTA BEST PILSEN</t>
  </si>
  <si>
    <t>MALTA BEST PALE ALE</t>
  </si>
  <si>
    <t>MALTA BEST VIENNA</t>
  </si>
  <si>
    <t>MALTA BEST MUNICH</t>
  </si>
  <si>
    <t>MALTA BEST MUNICH DARK</t>
  </si>
  <si>
    <t>MALTA BEST WHEAT MALT</t>
  </si>
  <si>
    <t>MALTA BEST WHEAT MALT DARK</t>
  </si>
  <si>
    <t>MALTA BEST CARAMEL AMBER</t>
  </si>
  <si>
    <t>MALTA BEST CHOCOLATE</t>
  </si>
  <si>
    <t>MALTA BEST AHUMADA</t>
  </si>
  <si>
    <t>MALTA EST ROASTED BARLEY</t>
  </si>
  <si>
    <t>LEVADURA SAFALETM US-05</t>
  </si>
  <si>
    <t>LEVADURA SAFALETM WB-06</t>
  </si>
  <si>
    <t>LEVADURA SAFALETM BE-256</t>
  </si>
  <si>
    <t>LEVADURA SAFALETM T-58</t>
  </si>
  <si>
    <t>LEVADURA SAFLAGERTM S-189 LAGER</t>
  </si>
  <si>
    <t>LÚPULO CASCADE</t>
  </si>
  <si>
    <t>LÚPULO CTZ</t>
  </si>
  <si>
    <t>LÚPULO PERLE</t>
  </si>
  <si>
    <t>CERELOSE - DEXTROSA</t>
  </si>
  <si>
    <t>CLARIFICANTE EN HERVIDO - WHIRLFLOC</t>
  </si>
  <si>
    <t>ISOMAX EAA</t>
  </si>
  <si>
    <t xml:space="preserve">DESINFECTANTE ORGÁNICO - PURE CITRUS </t>
  </si>
  <si>
    <t>FERMCAP</t>
  </si>
  <si>
    <t>CHIPS DE ROBLE FRANCES</t>
  </si>
  <si>
    <t xml:space="preserve">TAPA CORONA DORADA </t>
  </si>
  <si>
    <t>TIRAS DE PH</t>
  </si>
  <si>
    <t>PROBETA DE VIDRIO 250 ML</t>
  </si>
  <si>
    <t xml:space="preserve">CERVEZA WEIDMANN SÚPER STRONG LATA X 500 ML </t>
  </si>
  <si>
    <t xml:space="preserve">CERVEZA ESTRELLA GALICIA ESPECIAL BOTELLA X330ML </t>
  </si>
  <si>
    <t xml:space="preserve">CERVEZA ERDINGER LATA RUBIA X 500CM3 </t>
  </si>
  <si>
    <t xml:space="preserve">CERVEZA DUVEL BOTELLA X 330 ML </t>
  </si>
  <si>
    <t xml:space="preserve">CERVEZA PAULANER WEISSBIER LATA X 500ML </t>
  </si>
  <si>
    <t xml:space="preserve">CERVEZA BITBURGUER PILS LATA X 500 ML </t>
  </si>
  <si>
    <t xml:space="preserve">CERVEZA LA CHOUFFE RUBIA BOTELLA X330ML </t>
  </si>
  <si>
    <t xml:space="preserve">CERVEZA TROOPER FEAR OF THE DARK LATA X500ML </t>
  </si>
  <si>
    <t>BOTELLAS 330 ML</t>
  </si>
  <si>
    <t xml:space="preserve">BLONDA DORADA 5 O 6 CM </t>
  </si>
  <si>
    <t>SUERO HIDRATANTE SABOR A COCO (PEDIALYTE)</t>
  </si>
  <si>
    <t>CHIPS DE CHOCOLATE (LLUVIA DE CHOCOLATE)</t>
  </si>
  <si>
    <t>MARCADOR DE TINTA COMESTIBLE NEGRO</t>
  </si>
  <si>
    <t>PRETZEL</t>
  </si>
  <si>
    <t>PATAS DE POLLO</t>
  </si>
  <si>
    <t>CUY</t>
  </si>
  <si>
    <t>CHAPIL</t>
  </si>
  <si>
    <t>HOJA DE COCA</t>
  </si>
  <si>
    <t>YOGURT DE LECHE DE CABRA</t>
  </si>
  <si>
    <t>GUINEO VERDE</t>
  </si>
  <si>
    <t>LIMONCILLO</t>
  </si>
  <si>
    <t>DESTILADO DE FREIJOA</t>
  </si>
  <si>
    <t>DUMI *25CM DE DIAMETRO *12 CM DE ALTO</t>
  </si>
  <si>
    <t>QUESO PEPPER JACK</t>
  </si>
  <si>
    <t>AJI AMARILLO PERUANO</t>
  </si>
  <si>
    <t>CASCARAS DE LANGOSTINOS</t>
  </si>
  <si>
    <t>CAPACILLO #3 BLANCO</t>
  </si>
  <si>
    <t>PQTE</t>
  </si>
  <si>
    <t>ESENCIA DE PONQUE</t>
  </si>
  <si>
    <t>ESENCIA DE VINO</t>
  </si>
  <si>
    <t>AREQUIPE DE HORNEO</t>
  </si>
  <si>
    <t>ACEITUNA NEGRA SIN PEPA</t>
  </si>
  <si>
    <t>MATAMBRE DE CERDO</t>
  </si>
  <si>
    <t>BONDIOLA (ENTERA)</t>
  </si>
  <si>
    <t>QUESO CHEDDAR TAJADO</t>
  </si>
  <si>
    <t>PUNTA DE ANCA DE RES (ENTERA)</t>
  </si>
  <si>
    <t>MAIZ TRILLADO BLANCO</t>
  </si>
  <si>
    <t>CIABATTA</t>
  </si>
  <si>
    <t>LOMO DE RES (ENTERO)</t>
  </si>
  <si>
    <t>LANGOSTA CRUDA</t>
  </si>
  <si>
    <t>AHUYAMA (PIEZA)</t>
  </si>
  <si>
    <t>BASKET PEPPER</t>
  </si>
  <si>
    <t>CHAMPIÑON CRIMINI</t>
  </si>
  <si>
    <t>FIDEO AMARILLO CHINO</t>
  </si>
  <si>
    <t>CARRE DE CERDO (ENTERO)</t>
  </si>
  <si>
    <t>COCA COLA (330ML)</t>
  </si>
  <si>
    <t>COCA COLA (250ML)</t>
  </si>
  <si>
    <t>COLORANTE PARA CHOCOLATE- MANTECA COBRE</t>
  </si>
  <si>
    <t>COLORANTE PARA CHOCOLATE- MANTECA AMARILLO</t>
  </si>
  <si>
    <t>COLORANTE PARA CHOCOLATE- MANTECA VIOLETA</t>
  </si>
  <si>
    <t>COLORANTE PARA CHOCOLATE- MANTECA AZUL</t>
  </si>
  <si>
    <t>COLORANTE PARA CHOCOLATE- MANTECA DORADO</t>
  </si>
  <si>
    <t>PAN CIABATTA</t>
  </si>
  <si>
    <t>LOMO DE RES</t>
  </si>
  <si>
    <t>REQUISICIÓN GENERAL DE ALMACÉN</t>
  </si>
  <si>
    <t>CENTRO
PRODUCCIÓN</t>
  </si>
  <si>
    <t>GESTIÓN DE COCINA</t>
  </si>
  <si>
    <t>FECHA PEDIDO:</t>
  </si>
  <si>
    <t>FECHA ENTREGA:</t>
  </si>
  <si>
    <t>N°</t>
  </si>
  <si>
    <t xml:space="preserve">GRUPO
INVENTARIO </t>
  </si>
  <si>
    <t>A/B/SM</t>
  </si>
  <si>
    <t>PEDIDA</t>
  </si>
  <si>
    <t>DESPACHADA</t>
  </si>
  <si>
    <t>Palos para sushi</t>
  </si>
  <si>
    <t>Azucar blanca</t>
  </si>
  <si>
    <t>Huevo AA</t>
  </si>
  <si>
    <t>Harina de trigo haz de oro</t>
  </si>
  <si>
    <t>Harina de maíz blanco</t>
  </si>
  <si>
    <t xml:space="preserve">Salsa mirin </t>
  </si>
  <si>
    <t>B</t>
  </si>
  <si>
    <t>ML</t>
  </si>
  <si>
    <t>Ajonjolí</t>
  </si>
  <si>
    <t>Arroz blanco sushi</t>
  </si>
  <si>
    <t>Azúcar pulverizada</t>
  </si>
  <si>
    <t>Salsa soya</t>
  </si>
  <si>
    <t>Agua con gas</t>
  </si>
  <si>
    <t>Alga nori</t>
  </si>
  <si>
    <t>Aceite de fritura</t>
  </si>
  <si>
    <t>Achiote en pepa</t>
  </si>
  <si>
    <t>Pulpa de mango dosificada</t>
  </si>
  <si>
    <t>Miel de abejas</t>
  </si>
  <si>
    <t>Ginger ale</t>
  </si>
  <si>
    <t>Sake dry Oseki</t>
  </si>
  <si>
    <t>ELABORADO POR: Luisa Russi</t>
  </si>
  <si>
    <t xml:space="preserve">FECHA DE ELABORACIÓN: 26-03-2025  </t>
  </si>
  <si>
    <t>ORDEN DE COMPRA</t>
  </si>
  <si>
    <t>PROVEEDOR</t>
  </si>
  <si>
    <t>Purabox</t>
  </si>
  <si>
    <t>SOLICITUD No.</t>
  </si>
  <si>
    <t>DIRECCIÓN</t>
  </si>
  <si>
    <t>Cra. 49A #91-88 Barrio La Castellana.</t>
  </si>
  <si>
    <t>8 de Mayo del 2025</t>
  </si>
  <si>
    <t>TELÉFONO</t>
  </si>
  <si>
    <t>318 3384881</t>
  </si>
  <si>
    <t>FECHA ENTREGA</t>
  </si>
  <si>
    <t>9 de Mayo del 2025</t>
  </si>
  <si>
    <t>CIUDAD</t>
  </si>
  <si>
    <t>Bogota</t>
  </si>
  <si>
    <t>DESCRIPCIÓN</t>
  </si>
  <si>
    <t>VALORES</t>
  </si>
  <si>
    <t>UNITARIO</t>
  </si>
  <si>
    <t>TOTAL.</t>
  </si>
  <si>
    <t>Paquete</t>
  </si>
  <si>
    <r>
      <rPr>
        <b/>
        <sz val="8"/>
        <color theme="1"/>
        <rFont val="Arial"/>
        <family val="2"/>
      </rPr>
      <t>Observaciones</t>
    </r>
    <r>
      <rPr>
        <sz val="8"/>
        <color theme="1"/>
        <rFont val="Arial"/>
        <family val="2"/>
      </rPr>
      <t>:
1. EL PLAZO DE ENTREGA ES IMPRORROGABLE
2. LA MERCANCÍA SE ENTIENDE PUESTA EN EL RESTAURANTE
3. EL PEDIDO DEBE SER ACOMPAÑADO POR ESTA ORDEN
4. ROGAMOS ENVIAR FACTURA ACOMPAÑADA DE LA PRESENTE ORDEN PARA SU CANCELACIÓN</t>
    </r>
  </si>
  <si>
    <t>SUB. TOTAL</t>
  </si>
  <si>
    <t>DESCUENTO(  %)</t>
  </si>
  <si>
    <t>IMPUESTO (     %)</t>
  </si>
  <si>
    <t>Condiciones de Pago:</t>
  </si>
  <si>
    <t>TOTAL</t>
  </si>
  <si>
    <t>AUTORIZADO POR: Youlier Diaz</t>
  </si>
  <si>
    <t>V.B. GERENCIA :Duvan Cardona</t>
  </si>
  <si>
    <t>RECETA ESTÁNDAR</t>
  </si>
  <si>
    <t xml:space="preserve">PREPARACIÓN: </t>
  </si>
  <si>
    <t>N° DE PORCIONES:</t>
  </si>
  <si>
    <t>INGREDIENTES</t>
  </si>
  <si>
    <t>CANTIDAD UNIDAD DEL MERCADO</t>
  </si>
  <si>
    <t>PRECIO MERCADO</t>
  </si>
  <si>
    <t xml:space="preserve">FECHA: </t>
  </si>
  <si>
    <t>PRIMERA COTIZACIÓN</t>
  </si>
  <si>
    <t>SEGUNDA COTIZACIÓN</t>
  </si>
  <si>
    <t>GRAMOS</t>
  </si>
  <si>
    <t>COSTO TOTAL DE LOS INGREDIENTES</t>
  </si>
  <si>
    <t>MARGEN DE ERROR O VARIACION 10%</t>
  </si>
  <si>
    <t>COSTO TOTAL DE LA PREPARACION</t>
  </si>
  <si>
    <t>COSTO PORCION</t>
  </si>
  <si>
    <t>% MATERIA PRIMA ESTABLECIDO</t>
    <phoneticPr fontId="0" type="noConversion"/>
  </si>
  <si>
    <t>PRECIO POTENCIAL DE VENTA</t>
  </si>
  <si>
    <t>PRECIO REAL DE VENTA</t>
  </si>
  <si>
    <t>% REAL DE COSTO</t>
  </si>
  <si>
    <t>IVA 8%</t>
  </si>
  <si>
    <t>PRECIO DE VENTA</t>
    <phoneticPr fontId="0" type="noConversion"/>
  </si>
  <si>
    <t>PRECIO FINAL DE CARTA</t>
    <phoneticPr fontId="0" type="noConversion"/>
  </si>
  <si>
    <t>GANANCIA</t>
  </si>
  <si>
    <t>PREPARACION</t>
  </si>
  <si>
    <t>TIEMPO</t>
  </si>
  <si>
    <t>PLANILLA CONTROL DE CONSUMOS SEGÚN COMANDAS</t>
  </si>
  <si>
    <t>FECHA</t>
  </si>
  <si>
    <t>RESPONSABLE</t>
  </si>
  <si>
    <t>PLATOS</t>
  </si>
  <si>
    <t>POSTRE</t>
  </si>
  <si>
    <t>BEBIDA</t>
  </si>
  <si>
    <t>COMANDA #</t>
  </si>
  <si>
    <t>TOTALES</t>
  </si>
  <si>
    <t xml:space="preserve">COSTO PLATO  </t>
  </si>
  <si>
    <t>CAJA RESTAURANTE</t>
  </si>
  <si>
    <t>FUERTE</t>
  </si>
  <si>
    <t>MENÚ</t>
  </si>
  <si>
    <t>INVESTIGACION DEL PRODUCTO</t>
  </si>
  <si>
    <t>TÉCNICAS UTILIZADAS E INVESTIGACIÓN DE LA TÉCNICA</t>
  </si>
  <si>
    <t>APORTES PROPIOS Y CONCLUSIONES</t>
  </si>
  <si>
    <t>yogurt griego</t>
  </si>
  <si>
    <t>pepino cohombro</t>
  </si>
  <si>
    <t>ajo</t>
  </si>
  <si>
    <t>aceite de oilva</t>
  </si>
  <si>
    <t>limon</t>
  </si>
  <si>
    <t>hierbabuena</t>
  </si>
  <si>
    <t>sal</t>
  </si>
  <si>
    <t>pimienta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</si>
</sst>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quot;\ * #,##0.00_-;\-&quot;$&quot;\ * #,##0.00_-;_-&quot;$&quot;\ * &quot;-&quot;??_-;_-@_-"/>
    <numFmt numFmtId="164" formatCode="_-&quot;$&quot;* #,##0.00_-;\-&quot;$&quot;* #,##0.00_-;_-&quot;$&quot;* &quot;-&quot;_-;_-@"/>
    <numFmt numFmtId="165" formatCode="_-* #,##0.00_-;\-* #,##0.00_-;_-* &quot;-&quot;??_-;_-@"/>
    <numFmt numFmtId="166" formatCode="_(&quot;$&quot;* #,##0.00_);_(&quot;$&quot;* \(#,##0.00\);_(&quot;$&quot;* &quot;-&quot;??_);_(@_)"/>
    <numFmt numFmtId="167" formatCode="_(&quot;$&quot;* #,##0_);_(&quot;$&quot;* \(#,##0\);_(&quot;$&quot;* &quot;-&quot;??_);_(@_)"/>
    <numFmt numFmtId="168" formatCode="0.0"/>
    <numFmt numFmtId="169" formatCode="000"/>
    <numFmt numFmtId="170" formatCode="d/m/yyyy"/>
    <numFmt numFmtId="171" formatCode="[$-F800]dddd\,\ mmmm\ dd\,\ yyyy"/>
    <numFmt numFmtId="172" formatCode="_-&quot;$&quot;\ * #,##0.00_-;\-&quot;$&quot;\ * #,##0.00_-;_-&quot;$&quot;\ * &quot;-&quot;??_-;_-@"/>
    <numFmt numFmtId="173" formatCode="&quot;$&quot;#,##0.00"/>
    <numFmt numFmtId="174" formatCode="#,##0.00\ _€"/>
    <numFmt numFmtId="175" formatCode="_-&quot;$&quot;* #,##0_-;\-&quot;$&quot;* #,##0_-;_-&quot;$&quot;* &quot;-&quot;_-;_-@_-"/>
    <numFmt numFmtId="176" formatCode="h:mm:ss;@"/>
  </numFmts>
  <fonts count="39">
    <font>
      <sz val="11"/>
      <color theme="1"/>
      <name val="Calibri"/>
      <family val="2"/>
      <scheme val="minor"/>
    </font>
    <font>
      <sz val="11"/>
      <color theme="1"/>
      <name val="Calibri"/>
      <family val="2"/>
      <scheme val="minor"/>
    </font>
    <font>
      <b/>
      <sz val="11"/>
      <color theme="1"/>
      <name val="Calibri"/>
      <family val="2"/>
      <scheme val="minor"/>
    </font>
    <font>
      <sz val="10"/>
      <name val="Calibri"/>
      <family val="2"/>
    </font>
    <font>
      <b/>
      <sz val="7"/>
      <color theme="1"/>
      <name val="Calibri"/>
      <family val="2"/>
    </font>
    <font>
      <b/>
      <sz val="11"/>
      <color theme="1"/>
      <name val="Calibri"/>
      <family val="2"/>
    </font>
    <font>
      <sz val="11"/>
      <color theme="1"/>
      <name val="Calibri"/>
      <family val="2"/>
    </font>
    <font>
      <sz val="12"/>
      <color theme="1"/>
      <name val="Times New Roman"/>
      <family val="1"/>
    </font>
    <font>
      <sz val="12"/>
      <color rgb="FF000000"/>
      <name val="Times New Roman"/>
      <family val="1"/>
    </font>
    <font>
      <sz val="12"/>
      <color theme="1"/>
      <name val="Aptos"/>
      <family val="2"/>
    </font>
    <font>
      <sz val="11"/>
      <color rgb="FF000000"/>
      <name val="Calibri"/>
      <family val="2"/>
    </font>
    <font>
      <b/>
      <sz val="10"/>
      <color theme="1"/>
      <name val="Calibri"/>
      <family val="2"/>
    </font>
    <font>
      <b/>
      <sz val="14"/>
      <color theme="1"/>
      <name val="Calibri"/>
      <family val="2"/>
    </font>
    <font>
      <sz val="10"/>
      <color theme="1"/>
      <name val="Calibri"/>
      <family val="2"/>
    </font>
    <font>
      <b/>
      <sz val="12"/>
      <color theme="1"/>
      <name val="Arial"/>
      <family val="2"/>
    </font>
    <font>
      <sz val="12"/>
      <color theme="1"/>
      <name val="Arial"/>
      <family val="2"/>
    </font>
    <font>
      <b/>
      <sz val="12"/>
      <color theme="1"/>
      <name val="Times New Roman"/>
      <family val="1"/>
    </font>
    <font>
      <b/>
      <sz val="14"/>
      <color theme="1"/>
      <name val="Arial"/>
      <family val="2"/>
    </font>
    <font>
      <b/>
      <sz val="10"/>
      <name val="Arial"/>
      <family val="2"/>
    </font>
    <font>
      <sz val="10"/>
      <name val="Arial"/>
      <family val="2"/>
    </font>
    <font>
      <b/>
      <sz val="11"/>
      <color theme="1"/>
      <name val="Arial"/>
      <family val="2"/>
    </font>
    <font>
      <b/>
      <sz val="11"/>
      <color theme="1"/>
      <name val="Times New Roman"/>
      <family val="1"/>
    </font>
    <font>
      <b/>
      <sz val="10"/>
      <color theme="1"/>
      <name val="Arial"/>
      <family val="2"/>
    </font>
    <font>
      <b/>
      <sz val="13"/>
      <color theme="1"/>
      <name val="Calibri"/>
      <family val="2"/>
    </font>
    <font>
      <sz val="13"/>
      <color theme="1"/>
      <name val="Calibri"/>
      <family val="2"/>
    </font>
    <font>
      <b/>
      <sz val="8"/>
      <color theme="1"/>
      <name val="Arial"/>
      <family val="2"/>
    </font>
    <font>
      <b/>
      <sz val="9"/>
      <color theme="1"/>
      <name val="Arial"/>
      <family val="2"/>
    </font>
    <font>
      <sz val="11"/>
      <color rgb="FF000000"/>
      <name val="Arial"/>
      <family val="2"/>
    </font>
    <font>
      <sz val="9"/>
      <color theme="1"/>
      <name val="Arial"/>
      <family val="2"/>
    </font>
    <font>
      <sz val="8"/>
      <color theme="1"/>
      <name val="Arial"/>
      <family val="2"/>
    </font>
    <font>
      <b/>
      <sz val="11"/>
      <name val="Arial"/>
      <family val="2"/>
    </font>
    <font>
      <sz val="11"/>
      <name val="Arial"/>
      <family val="2"/>
    </font>
    <font>
      <sz val="11"/>
      <name val="Calibri"/>
      <family val="2"/>
      <scheme val="minor"/>
    </font>
    <font>
      <b/>
      <sz val="16"/>
      <color theme="1"/>
      <name val="Arial"/>
      <family val="2"/>
    </font>
    <font>
      <b/>
      <sz val="20"/>
      <color theme="1"/>
      <name val="Arial"/>
      <family val="2"/>
    </font>
    <font>
      <sz val="12"/>
      <color theme="1"/>
      <name val="Calibri"/>
      <family val="2"/>
    </font>
    <font>
      <b/>
      <sz val="18"/>
      <color theme="1"/>
      <name val="Arial"/>
      <family val="2"/>
    </font>
    <font>
      <sz val="18"/>
      <color theme="1"/>
      <name val="Calibri"/>
      <family val="2"/>
    </font>
    <font>
      <b/>
      <sz val="16"/>
      <name val="Calibri"/>
      <family val="2"/>
    </font>
  </fonts>
  <fills count="10">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FFFF00"/>
        <bgColor indexed="64"/>
      </patternFill>
    </fill>
    <fill>
      <patternFill patternType="solid">
        <fgColor theme="0" tint="-0.249977111117893"/>
        <bgColor indexed="64"/>
      </patternFill>
    </fill>
    <fill>
      <patternFill patternType="solid">
        <fgColor rgb="FFD9D9D9"/>
        <bgColor rgb="FFD9D9D9"/>
      </patternFill>
    </fill>
    <fill>
      <patternFill patternType="solid">
        <fgColor theme="0" tint="-0.14999847407452621"/>
        <bgColor indexed="64"/>
      </patternFill>
    </fill>
    <fill>
      <patternFill patternType="solid">
        <fgColor indexed="13"/>
        <bgColor indexed="64"/>
      </patternFill>
    </fill>
    <fill>
      <patternFill patternType="solid">
        <fgColor theme="7"/>
        <bgColor indexed="64"/>
      </patternFill>
    </fill>
  </fills>
  <borders count="7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top/>
      <bottom style="double">
        <color rgb="FF000000"/>
      </bottom>
      <diagonal/>
    </border>
    <border>
      <left/>
      <right style="thin">
        <color rgb="FF000000"/>
      </right>
      <top/>
      <bottom style="double">
        <color rgb="FF000000"/>
      </bottom>
      <diagonal/>
    </border>
    <border>
      <left style="medium">
        <color rgb="FF000000"/>
      </left>
      <right style="thin">
        <color rgb="FF000000"/>
      </right>
      <top/>
      <bottom/>
      <diagonal/>
    </border>
    <border>
      <left style="thin">
        <color rgb="FF000000"/>
      </left>
      <right style="thin">
        <color rgb="FF000000"/>
      </right>
      <top style="thin">
        <color rgb="FF000000"/>
      </top>
      <bottom style="double">
        <color rgb="FF000000"/>
      </bottom>
      <diagonal/>
    </border>
    <border>
      <left style="thin">
        <color rgb="FF000000"/>
      </left>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double">
        <color indexed="64"/>
      </bottom>
      <diagonal/>
    </border>
    <border>
      <left style="medium">
        <color indexed="64"/>
      </left>
      <right style="medium">
        <color indexed="64"/>
      </right>
      <top/>
      <bottom style="double">
        <color indexed="64"/>
      </bottom>
      <diagonal/>
    </border>
    <border>
      <left/>
      <right/>
      <top style="double">
        <color indexed="64"/>
      </top>
      <bottom/>
      <diagonal/>
    </border>
    <border>
      <left style="medium">
        <color indexed="64"/>
      </left>
      <right style="medium">
        <color indexed="64"/>
      </right>
      <top style="double">
        <color indexed="64"/>
      </top>
      <bottom/>
      <diagonal/>
    </border>
    <border>
      <left/>
      <right/>
      <top/>
      <bottom style="thin">
        <color indexed="64"/>
      </bottom>
      <diagonal/>
    </border>
    <border>
      <left style="medium">
        <color indexed="64"/>
      </left>
      <right style="medium">
        <color indexed="64"/>
      </right>
      <top style="double">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indexed="64"/>
      </top>
      <bottom style="thin">
        <color rgb="FF000000"/>
      </bottom>
      <diagonal/>
    </border>
    <border>
      <left/>
      <right/>
      <top style="thin">
        <color indexed="64"/>
      </top>
      <bottom style="thin">
        <color rgb="FF000000"/>
      </bottom>
      <diagonal/>
    </border>
    <border>
      <left/>
      <right style="medium">
        <color rgb="FF000000"/>
      </right>
      <top style="thin">
        <color indexed="64"/>
      </top>
      <bottom style="thin">
        <color rgb="FF000000"/>
      </bottom>
      <diagonal/>
    </border>
    <border>
      <left style="medium">
        <color rgb="FF000000"/>
      </left>
      <right/>
      <top style="thin">
        <color rgb="FF000000"/>
      </top>
      <bottom style="thin">
        <color rgb="FF000000"/>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9" fillId="0" borderId="0"/>
  </cellStyleXfs>
  <cellXfs count="260">
    <xf numFmtId="0" fontId="0" fillId="0" borderId="0" xfId="0"/>
    <xf numFmtId="0" fontId="5" fillId="0" borderId="5" xfId="0" applyFont="1" applyBorder="1" applyAlignment="1">
      <alignment horizontal="center" vertical="center"/>
    </xf>
    <xf numFmtId="0" fontId="6" fillId="0" borderId="5" xfId="0" applyFont="1" applyBorder="1" applyAlignment="1">
      <alignment horizontal="center" vertical="center"/>
    </xf>
    <xf numFmtId="0" fontId="5" fillId="0" borderId="5" xfId="0" applyFont="1" applyBorder="1" applyAlignment="1">
      <alignment horizontal="right" vertical="center"/>
    </xf>
    <xf numFmtId="0" fontId="7" fillId="0" borderId="1" xfId="0" applyFont="1" applyBorder="1" applyAlignment="1">
      <alignment horizontal="center" vertical="center"/>
    </xf>
    <xf numFmtId="0" fontId="7" fillId="0" borderId="5" xfId="0" applyFont="1" applyBorder="1" applyAlignment="1">
      <alignment vertical="top"/>
    </xf>
    <xf numFmtId="1" fontId="7" fillId="0" borderId="3" xfId="0" applyNumberFormat="1" applyFont="1" applyBorder="1" applyAlignment="1">
      <alignment horizontal="center" vertical="center"/>
    </xf>
    <xf numFmtId="0" fontId="8" fillId="0" borderId="5" xfId="0" applyFont="1" applyBorder="1" applyAlignment="1">
      <alignment horizontal="center" vertical="center"/>
    </xf>
    <xf numFmtId="0" fontId="8" fillId="0" borderId="5" xfId="0" applyFont="1" applyBorder="1" applyAlignment="1">
      <alignment vertical="center"/>
    </xf>
    <xf numFmtId="0" fontId="7" fillId="3" borderId="1" xfId="0" applyFont="1" applyFill="1" applyBorder="1" applyAlignment="1">
      <alignment horizontal="center" vertical="center"/>
    </xf>
    <xf numFmtId="0" fontId="9" fillId="0" borderId="5" xfId="0" applyFont="1" applyBorder="1" applyAlignment="1">
      <alignment vertical="center" wrapText="1"/>
    </xf>
    <xf numFmtId="1" fontId="7" fillId="0" borderId="3" xfId="0" applyNumberFormat="1" applyFont="1" applyBorder="1" applyAlignment="1">
      <alignment horizontal="center"/>
    </xf>
    <xf numFmtId="0" fontId="5" fillId="2" borderId="5" xfId="0" applyFont="1" applyFill="1" applyBorder="1" applyAlignment="1">
      <alignment horizontal="center" vertical="center"/>
    </xf>
    <xf numFmtId="0" fontId="6" fillId="0" borderId="5" xfId="0" applyFont="1" applyBorder="1"/>
    <xf numFmtId="0" fontId="11" fillId="0" borderId="5" xfId="0" applyFont="1" applyBorder="1" applyAlignment="1">
      <alignment horizontal="center" vertical="top" wrapText="1"/>
    </xf>
    <xf numFmtId="0" fontId="14" fillId="2" borderId="11" xfId="0" applyFont="1" applyFill="1" applyBorder="1" applyAlignment="1">
      <alignment vertical="center" wrapText="1"/>
    </xf>
    <xf numFmtId="1" fontId="16" fillId="2" borderId="5" xfId="0" applyNumberFormat="1" applyFont="1" applyFill="1" applyBorder="1" applyAlignment="1">
      <alignment horizontal="center" vertical="center" wrapText="1"/>
    </xf>
    <xf numFmtId="0" fontId="16" fillId="2" borderId="5" xfId="0" applyFont="1" applyFill="1" applyBorder="1" applyAlignment="1">
      <alignment horizontal="center" vertical="center" wrapText="1"/>
    </xf>
    <xf numFmtId="164" fontId="16" fillId="2" borderId="5" xfId="0" applyNumberFormat="1" applyFont="1" applyFill="1" applyBorder="1" applyAlignment="1">
      <alignment horizontal="center" vertical="center" wrapText="1"/>
    </xf>
    <xf numFmtId="0" fontId="16" fillId="2" borderId="15" xfId="0" applyFont="1" applyFill="1" applyBorder="1" applyAlignment="1">
      <alignment horizontal="center" vertical="center" wrapText="1"/>
    </xf>
    <xf numFmtId="0" fontId="7" fillId="0" borderId="0" xfId="0" applyFont="1"/>
    <xf numFmtId="0" fontId="7" fillId="2" borderId="11" xfId="0" applyFont="1" applyFill="1" applyBorder="1" applyAlignment="1">
      <alignment vertical="center"/>
    </xf>
    <xf numFmtId="0" fontId="7" fillId="0" borderId="5" xfId="0" applyFont="1" applyBorder="1"/>
    <xf numFmtId="0" fontId="7" fillId="0" borderId="5" xfId="0" applyFont="1" applyBorder="1" applyAlignment="1">
      <alignment horizontal="center" vertical="center"/>
    </xf>
    <xf numFmtId="0" fontId="7" fillId="2" borderId="5" xfId="0" applyFont="1" applyFill="1" applyBorder="1" applyAlignment="1">
      <alignment vertical="center"/>
    </xf>
    <xf numFmtId="1" fontId="7" fillId="0" borderId="5" xfId="0" applyNumberFormat="1" applyFont="1" applyBorder="1" applyAlignment="1">
      <alignment horizontal="center"/>
    </xf>
    <xf numFmtId="1" fontId="7" fillId="0" borderId="5" xfId="0" applyNumberFormat="1" applyFont="1" applyBorder="1" applyAlignment="1">
      <alignment horizontal="center" vertical="center"/>
    </xf>
    <xf numFmtId="164" fontId="7" fillId="2" borderId="5" xfId="0" applyNumberFormat="1" applyFont="1" applyFill="1" applyBorder="1" applyAlignment="1">
      <alignment vertical="center"/>
    </xf>
    <xf numFmtId="165" fontId="7" fillId="2" borderId="5" xfId="0" applyNumberFormat="1" applyFont="1" applyFill="1" applyBorder="1" applyAlignment="1">
      <alignment vertical="center"/>
    </xf>
    <xf numFmtId="0" fontId="7" fillId="2" borderId="15" xfId="0" applyFont="1" applyFill="1" applyBorder="1" applyAlignment="1">
      <alignment vertical="center"/>
    </xf>
    <xf numFmtId="0" fontId="7" fillId="0" borderId="5" xfId="0" applyFont="1" applyBorder="1" applyAlignment="1">
      <alignment vertical="center"/>
    </xf>
    <xf numFmtId="0" fontId="7" fillId="2" borderId="13" xfId="0" applyFont="1" applyFill="1" applyBorder="1" applyAlignment="1">
      <alignment vertical="center"/>
    </xf>
    <xf numFmtId="0" fontId="7" fillId="0" borderId="16" xfId="0" applyFont="1" applyBorder="1"/>
    <xf numFmtId="0" fontId="7" fillId="2" borderId="4" xfId="0" applyFont="1" applyFill="1" applyBorder="1" applyAlignment="1">
      <alignment vertical="center"/>
    </xf>
    <xf numFmtId="164" fontId="7" fillId="2" borderId="17" xfId="0" applyNumberFormat="1" applyFont="1" applyFill="1" applyBorder="1" applyAlignment="1">
      <alignment vertical="center"/>
    </xf>
    <xf numFmtId="165" fontId="7" fillId="2" borderId="17" xfId="0" applyNumberFormat="1" applyFont="1" applyFill="1" applyBorder="1" applyAlignment="1">
      <alignment vertical="center"/>
    </xf>
    <xf numFmtId="0" fontId="7" fillId="2" borderId="18" xfId="0" applyFont="1" applyFill="1" applyBorder="1" applyAlignment="1">
      <alignment vertical="center"/>
    </xf>
    <xf numFmtId="0" fontId="6" fillId="0" borderId="0" xfId="0" applyFont="1"/>
    <xf numFmtId="0" fontId="7" fillId="0" borderId="13" xfId="0" applyFont="1" applyBorder="1"/>
    <xf numFmtId="1" fontId="6" fillId="0" borderId="0" xfId="0" applyNumberFormat="1" applyFont="1"/>
    <xf numFmtId="0" fontId="2" fillId="0" borderId="27" xfId="0" applyFont="1" applyBorder="1"/>
    <xf numFmtId="0" fontId="2" fillId="0" borderId="28" xfId="0" applyFont="1" applyBorder="1"/>
    <xf numFmtId="0" fontId="2" fillId="0" borderId="29" xfId="0" applyFont="1" applyBorder="1" applyAlignment="1">
      <alignment horizontal="left"/>
    </xf>
    <xf numFmtId="0" fontId="2" fillId="0" borderId="27" xfId="0" applyFont="1" applyBorder="1" applyAlignment="1">
      <alignment horizontal="left"/>
    </xf>
    <xf numFmtId="0" fontId="2" fillId="0" borderId="27" xfId="0" applyFont="1" applyBorder="1" applyAlignment="1">
      <alignment horizontal="center"/>
    </xf>
    <xf numFmtId="0" fontId="2" fillId="0" borderId="27" xfId="0" applyFont="1" applyBorder="1" applyAlignment="1">
      <alignment horizontal="center" vertical="center" wrapText="1"/>
    </xf>
    <xf numFmtId="0" fontId="0" fillId="0" borderId="27" xfId="0" applyBorder="1"/>
    <xf numFmtId="0" fontId="2" fillId="4" borderId="27" xfId="0" applyFont="1" applyFill="1" applyBorder="1" applyAlignment="1">
      <alignment horizontal="center"/>
    </xf>
    <xf numFmtId="0" fontId="19" fillId="0" borderId="27" xfId="0" applyFont="1" applyBorder="1"/>
    <xf numFmtId="0" fontId="19" fillId="0" borderId="29" xfId="0" applyFont="1" applyBorder="1"/>
    <xf numFmtId="0" fontId="19" fillId="0" borderId="27" xfId="0" applyFont="1" applyFill="1" applyBorder="1"/>
    <xf numFmtId="0" fontId="2" fillId="5" borderId="27" xfId="0" applyFont="1" applyFill="1" applyBorder="1" applyAlignment="1">
      <alignment horizontal="center"/>
    </xf>
    <xf numFmtId="0" fontId="18" fillId="5" borderId="33" xfId="0" applyFont="1" applyFill="1" applyBorder="1" applyAlignment="1">
      <alignment horizontal="center" vertical="center" wrapText="1"/>
    </xf>
    <xf numFmtId="0" fontId="18" fillId="5" borderId="34"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0" fillId="0" borderId="0" xfId="0" applyAlignment="1">
      <alignment wrapText="1"/>
    </xf>
    <xf numFmtId="167" fontId="0" fillId="0" borderId="0" xfId="1" applyNumberFormat="1" applyFont="1" applyAlignment="1">
      <alignment wrapText="1"/>
    </xf>
    <xf numFmtId="167" fontId="0" fillId="0" borderId="0" xfId="1" applyNumberFormat="1" applyFont="1"/>
    <xf numFmtId="0" fontId="0" fillId="4" borderId="0" xfId="0" applyFill="1"/>
    <xf numFmtId="167" fontId="0" fillId="4" borderId="0" xfId="1" applyNumberFormat="1" applyFont="1" applyFill="1"/>
    <xf numFmtId="168" fontId="14" fillId="2" borderId="5" xfId="0" applyNumberFormat="1" applyFont="1" applyFill="1" applyBorder="1" applyAlignment="1">
      <alignment horizontal="center" vertical="center" wrapText="1"/>
    </xf>
    <xf numFmtId="2" fontId="14" fillId="2" borderId="15" xfId="0" applyNumberFormat="1" applyFont="1" applyFill="1" applyBorder="1" applyAlignment="1">
      <alignment horizontal="center" vertical="center" wrapText="1"/>
    </xf>
    <xf numFmtId="0" fontId="14" fillId="2" borderId="5" xfId="0" applyFont="1" applyFill="1" applyBorder="1" applyAlignment="1">
      <alignment horizontal="center" vertical="center"/>
    </xf>
    <xf numFmtId="169" fontId="15" fillId="6" borderId="5" xfId="0" applyNumberFormat="1" applyFont="1" applyFill="1" applyBorder="1" applyAlignment="1">
      <alignment horizontal="left" vertical="center"/>
    </xf>
    <xf numFmtId="0" fontId="7" fillId="3" borderId="5" xfId="0" applyFont="1" applyFill="1" applyBorder="1" applyAlignment="1">
      <alignment horizontal="center" vertical="center"/>
    </xf>
    <xf numFmtId="0" fontId="14" fillId="6" borderId="5" xfId="0" applyFont="1" applyFill="1" applyBorder="1" applyAlignment="1">
      <alignment vertical="top" wrapText="1"/>
    </xf>
    <xf numFmtId="168" fontId="6" fillId="0" borderId="0" xfId="0" applyNumberFormat="1" applyFont="1"/>
    <xf numFmtId="0" fontId="22" fillId="2" borderId="5" xfId="0" applyFont="1" applyFill="1" applyBorder="1" applyAlignment="1">
      <alignment vertical="center"/>
    </xf>
    <xf numFmtId="0" fontId="22" fillId="2" borderId="4" xfId="0" applyFont="1" applyFill="1" applyBorder="1" applyAlignment="1">
      <alignment horizontal="right" vertical="center"/>
    </xf>
    <xf numFmtId="0" fontId="15" fillId="0" borderId="5" xfId="0" applyFont="1" applyBorder="1" applyAlignment="1">
      <alignment horizontal="center" vertical="center"/>
    </xf>
    <xf numFmtId="0" fontId="22" fillId="2" borderId="5" xfId="0" applyFont="1" applyFill="1" applyBorder="1" applyAlignment="1">
      <alignment horizontal="right" vertical="center"/>
    </xf>
    <xf numFmtId="170" fontId="23" fillId="0" borderId="4" xfId="0" applyNumberFormat="1" applyFont="1" applyBorder="1" applyAlignment="1">
      <alignment horizontal="center" vertical="center"/>
    </xf>
    <xf numFmtId="0" fontId="22" fillId="2" borderId="40" xfId="0" applyFont="1" applyFill="1" applyBorder="1" applyAlignment="1">
      <alignment horizontal="right" vertical="center"/>
    </xf>
    <xf numFmtId="171" fontId="23" fillId="0" borderId="5" xfId="0" applyNumberFormat="1" applyFont="1" applyBorder="1" applyAlignment="1">
      <alignment horizontal="center" vertical="center"/>
    </xf>
    <xf numFmtId="171" fontId="25" fillId="0" borderId="40" xfId="0" applyNumberFormat="1" applyFont="1" applyBorder="1" applyAlignment="1">
      <alignment vertical="center"/>
    </xf>
    <xf numFmtId="0" fontId="22" fillId="2" borderId="5" xfId="0" applyFont="1" applyFill="1" applyBorder="1" applyAlignment="1">
      <alignment horizontal="center" vertical="center"/>
    </xf>
    <xf numFmtId="0" fontId="27" fillId="2" borderId="11" xfId="0" applyFont="1" applyFill="1" applyBorder="1"/>
    <xf numFmtId="16" fontId="28" fillId="3" borderId="5" xfId="0" applyNumberFormat="1" applyFont="1" applyFill="1" applyBorder="1" applyAlignment="1">
      <alignment vertical="center"/>
    </xf>
    <xf numFmtId="0" fontId="8" fillId="3" borderId="5" xfId="0" applyFont="1" applyFill="1" applyBorder="1" applyAlignment="1">
      <alignment horizontal="center" vertical="center"/>
    </xf>
    <xf numFmtId="0" fontId="8" fillId="3" borderId="5" xfId="0" applyFont="1" applyFill="1" applyBorder="1" applyAlignment="1">
      <alignment horizontal="center"/>
    </xf>
    <xf numFmtId="172" fontId="6" fillId="3" borderId="5" xfId="0" applyNumberFormat="1" applyFont="1" applyFill="1" applyBorder="1" applyAlignment="1">
      <alignment vertical="center"/>
    </xf>
    <xf numFmtId="0" fontId="8" fillId="3" borderId="5" xfId="0" applyFont="1" applyFill="1" applyBorder="1" applyAlignment="1">
      <alignment horizontal="left" vertical="center"/>
    </xf>
    <xf numFmtId="0" fontId="8" fillId="3" borderId="5" xfId="0" applyFont="1" applyFill="1" applyBorder="1" applyAlignment="1">
      <alignment horizontal="center" vertical="top"/>
    </xf>
    <xf numFmtId="173" fontId="8" fillId="3" borderId="5" xfId="0" applyNumberFormat="1" applyFont="1" applyFill="1" applyBorder="1" applyAlignment="1">
      <alignment horizontal="center" vertical="center"/>
    </xf>
    <xf numFmtId="173" fontId="8" fillId="3" borderId="5" xfId="0" applyNumberFormat="1" applyFont="1" applyFill="1" applyBorder="1" applyAlignment="1">
      <alignment horizontal="center"/>
    </xf>
    <xf numFmtId="172" fontId="22" fillId="0" borderId="5" xfId="0" applyNumberFormat="1" applyFont="1" applyBorder="1" applyAlignment="1">
      <alignment vertical="center"/>
    </xf>
    <xf numFmtId="0" fontId="30" fillId="0" borderId="0" xfId="3" applyFont="1" applyAlignment="1">
      <alignment vertical="center"/>
    </xf>
    <xf numFmtId="0" fontId="31" fillId="0" borderId="0" xfId="3" applyFont="1" applyAlignment="1">
      <alignment vertical="center"/>
    </xf>
    <xf numFmtId="0" fontId="30" fillId="0" borderId="0" xfId="3" applyFont="1" applyAlignment="1">
      <alignment horizontal="center" vertical="center"/>
    </xf>
    <xf numFmtId="0" fontId="31" fillId="0" borderId="0" xfId="3" applyFont="1" applyAlignment="1">
      <alignment horizontal="center" vertical="center"/>
    </xf>
    <xf numFmtId="0" fontId="30" fillId="7" borderId="33" xfId="3" applyFont="1" applyFill="1" applyBorder="1" applyAlignment="1">
      <alignment vertical="center"/>
    </xf>
    <xf numFmtId="14" fontId="30" fillId="7" borderId="53" xfId="3" applyNumberFormat="1" applyFont="1" applyFill="1" applyBorder="1" applyAlignment="1">
      <alignment vertical="center"/>
    </xf>
    <xf numFmtId="0" fontId="30" fillId="7" borderId="54" xfId="3" applyFont="1" applyFill="1" applyBorder="1"/>
    <xf numFmtId="14" fontId="30" fillId="7" borderId="54" xfId="3" applyNumberFormat="1" applyFont="1" applyFill="1" applyBorder="1" applyAlignment="1">
      <alignment vertical="center"/>
    </xf>
    <xf numFmtId="0" fontId="30" fillId="7" borderId="54" xfId="3" applyFont="1" applyFill="1" applyBorder="1" applyAlignment="1">
      <alignment horizontal="center" vertical="center"/>
    </xf>
    <xf numFmtId="0" fontId="31" fillId="0" borderId="57" xfId="3" applyFont="1" applyBorder="1" applyAlignment="1">
      <alignment vertical="center"/>
    </xf>
    <xf numFmtId="174" fontId="31" fillId="0" borderId="57" xfId="3" applyNumberFormat="1" applyFont="1" applyBorder="1" applyAlignment="1">
      <alignment horizontal="right" vertical="center"/>
    </xf>
    <xf numFmtId="0" fontId="31" fillId="0" borderId="58" xfId="3" applyFont="1" applyBorder="1" applyAlignment="1">
      <alignment vertical="center"/>
    </xf>
    <xf numFmtId="0" fontId="31" fillId="0" borderId="59" xfId="3" applyFont="1" applyBorder="1" applyAlignment="1">
      <alignment vertical="center"/>
    </xf>
    <xf numFmtId="174" fontId="31" fillId="0" borderId="59" xfId="3" applyNumberFormat="1" applyFont="1" applyBorder="1" applyAlignment="1">
      <alignment horizontal="right" vertical="center"/>
    </xf>
    <xf numFmtId="0" fontId="32" fillId="0" borderId="58" xfId="3" applyFont="1" applyBorder="1" applyAlignment="1">
      <alignment vertical="center"/>
    </xf>
    <xf numFmtId="174" fontId="31" fillId="0" borderId="58" xfId="3" applyNumberFormat="1" applyFont="1" applyBorder="1" applyAlignment="1">
      <alignment horizontal="right" vertical="center"/>
    </xf>
    <xf numFmtId="174" fontId="31" fillId="0" borderId="57" xfId="3" applyNumberFormat="1" applyFont="1" applyBorder="1" applyAlignment="1">
      <alignment vertical="center"/>
    </xf>
    <xf numFmtId="174" fontId="31" fillId="0" borderId="58" xfId="3" applyNumberFormat="1" applyFont="1" applyBorder="1" applyAlignment="1">
      <alignment vertical="center"/>
    </xf>
    <xf numFmtId="174" fontId="31" fillId="4" borderId="58" xfId="3" applyNumberFormat="1" applyFont="1" applyFill="1" applyBorder="1" applyAlignment="1">
      <alignment vertical="center"/>
    </xf>
    <xf numFmtId="9" fontId="31" fillId="0" borderId="58" xfId="3" applyNumberFormat="1" applyFont="1" applyBorder="1" applyAlignment="1">
      <alignment vertical="center"/>
    </xf>
    <xf numFmtId="9" fontId="31" fillId="8" borderId="58" xfId="3" applyNumberFormat="1" applyFont="1" applyFill="1" applyBorder="1" applyAlignment="1">
      <alignment vertical="center"/>
    </xf>
    <xf numFmtId="174" fontId="31" fillId="0" borderId="61" xfId="3" applyNumberFormat="1" applyFont="1" applyBorder="1" applyAlignment="1">
      <alignment vertical="center"/>
    </xf>
    <xf numFmtId="175" fontId="30" fillId="0" borderId="61" xfId="3" applyNumberFormat="1" applyFont="1" applyBorder="1" applyAlignment="1">
      <alignment horizontal="center" vertical="center"/>
    </xf>
    <xf numFmtId="3" fontId="31" fillId="0" borderId="61" xfId="3" applyNumberFormat="1" applyFont="1" applyBorder="1" applyAlignment="1">
      <alignment horizontal="center" vertical="center"/>
    </xf>
    <xf numFmtId="175" fontId="30" fillId="0" borderId="27" xfId="3" applyNumberFormat="1" applyFont="1" applyBorder="1" applyAlignment="1">
      <alignment horizontal="center" vertical="center"/>
    </xf>
    <xf numFmtId="3" fontId="31" fillId="0" borderId="27" xfId="3" applyNumberFormat="1" applyFont="1" applyBorder="1" applyAlignment="1">
      <alignment horizontal="center" vertical="center"/>
    </xf>
    <xf numFmtId="0" fontId="30" fillId="0" borderId="54" xfId="3" applyFont="1" applyBorder="1" applyAlignment="1">
      <alignment horizontal="center" vertical="center"/>
    </xf>
    <xf numFmtId="176" fontId="31" fillId="0" borderId="57" xfId="3" applyNumberFormat="1" applyFont="1" applyBorder="1" applyAlignment="1">
      <alignment vertical="center"/>
    </xf>
    <xf numFmtId="176" fontId="31" fillId="0" borderId="58" xfId="3" applyNumberFormat="1" applyFont="1" applyBorder="1" applyAlignment="1">
      <alignment vertical="center"/>
    </xf>
    <xf numFmtId="176" fontId="31" fillId="0" borderId="63" xfId="3" applyNumberFormat="1" applyFont="1" applyBorder="1" applyAlignment="1">
      <alignment vertical="center"/>
    </xf>
    <xf numFmtId="176" fontId="31" fillId="0" borderId="54" xfId="3" applyNumberFormat="1" applyFont="1" applyBorder="1" applyAlignment="1">
      <alignment vertical="center"/>
    </xf>
    <xf numFmtId="0" fontId="34" fillId="0" borderId="68" xfId="0" applyFont="1" applyBorder="1" applyAlignment="1">
      <alignment vertical="center"/>
    </xf>
    <xf numFmtId="0" fontId="33" fillId="2" borderId="71" xfId="0" applyFont="1" applyFill="1" applyBorder="1" applyAlignment="1">
      <alignment horizontal="center" vertical="center"/>
    </xf>
    <xf numFmtId="166" fontId="35" fillId="0" borderId="0" xfId="0" applyNumberFormat="1" applyFont="1"/>
    <xf numFmtId="0" fontId="33" fillId="0" borderId="27" xfId="0" applyFont="1" applyFill="1" applyBorder="1" applyAlignment="1">
      <alignment horizontal="center"/>
    </xf>
    <xf numFmtId="166" fontId="33" fillId="5" borderId="4" xfId="0" applyNumberFormat="1" applyFont="1" applyFill="1" applyBorder="1" applyAlignment="1">
      <alignment horizontal="center" vertical="center" wrapText="1"/>
    </xf>
    <xf numFmtId="0" fontId="33" fillId="5" borderId="67" xfId="0" applyFont="1" applyFill="1" applyBorder="1" applyAlignment="1">
      <alignment horizontal="center" vertical="center"/>
    </xf>
    <xf numFmtId="0" fontId="33" fillId="5" borderId="29" xfId="0" applyFont="1" applyFill="1" applyBorder="1" applyAlignment="1">
      <alignment horizontal="center"/>
    </xf>
    <xf numFmtId="166" fontId="33" fillId="5" borderId="66" xfId="0" applyNumberFormat="1" applyFont="1" applyFill="1" applyBorder="1" applyAlignment="1">
      <alignment horizontal="center" vertical="center"/>
    </xf>
    <xf numFmtId="166" fontId="33" fillId="5" borderId="69" xfId="0" applyNumberFormat="1" applyFont="1" applyFill="1" applyBorder="1" applyAlignment="1">
      <alignment horizontal="center" vertical="center" wrapText="1"/>
    </xf>
    <xf numFmtId="166" fontId="17" fillId="9" borderId="71" xfId="0" applyNumberFormat="1" applyFont="1" applyFill="1" applyBorder="1" applyAlignment="1">
      <alignment vertical="center"/>
    </xf>
    <xf numFmtId="166" fontId="33" fillId="5" borderId="1" xfId="0" applyNumberFormat="1" applyFont="1" applyFill="1" applyBorder="1" applyAlignment="1">
      <alignment horizontal="left" vertical="center" wrapText="1"/>
    </xf>
    <xf numFmtId="0" fontId="33" fillId="5" borderId="64" xfId="0" applyFont="1" applyFill="1" applyBorder="1" applyAlignment="1">
      <alignment horizontal="center" vertical="center"/>
    </xf>
    <xf numFmtId="0" fontId="33" fillId="5" borderId="33" xfId="0" applyFont="1" applyFill="1" applyBorder="1" applyAlignment="1">
      <alignment horizontal="center" vertical="center"/>
    </xf>
    <xf numFmtId="166" fontId="33" fillId="5" borderId="44" xfId="0" applyNumberFormat="1" applyFont="1" applyFill="1" applyBorder="1" applyAlignment="1">
      <alignment horizontal="center" vertical="center" wrapText="1"/>
    </xf>
    <xf numFmtId="0" fontId="33" fillId="0" borderId="27" xfId="0" applyNumberFormat="1" applyFont="1" applyFill="1" applyBorder="1" applyAlignment="1">
      <alignment horizontal="center" vertical="center"/>
    </xf>
    <xf numFmtId="0" fontId="38" fillId="0" borderId="70" xfId="0" applyFont="1" applyBorder="1" applyAlignment="1">
      <alignment horizontal="center"/>
    </xf>
    <xf numFmtId="0" fontId="12" fillId="0" borderId="1" xfId="0" applyFont="1" applyBorder="1" applyAlignment="1">
      <alignment horizontal="center" vertical="center" wrapText="1"/>
    </xf>
    <xf numFmtId="0" fontId="13" fillId="0" borderId="2" xfId="0" applyFont="1" applyBorder="1"/>
    <xf numFmtId="0" fontId="13" fillId="0" borderId="3" xfId="0" applyFont="1" applyBorder="1"/>
    <xf numFmtId="0" fontId="4" fillId="0" borderId="4" xfId="0" applyFont="1" applyBorder="1" applyAlignment="1">
      <alignment horizontal="center" vertical="center" wrapText="1"/>
    </xf>
    <xf numFmtId="0" fontId="3" fillId="0" borderId="6" xfId="0" applyFont="1" applyBorder="1"/>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3" fillId="0" borderId="2" xfId="0" applyFont="1" applyBorder="1"/>
    <xf numFmtId="0" fontId="3" fillId="0" borderId="3" xfId="0" applyFont="1" applyBorder="1"/>
    <xf numFmtId="0" fontId="5" fillId="2" borderId="4" xfId="0" applyFont="1" applyFill="1" applyBorder="1" applyAlignment="1">
      <alignment horizontal="center"/>
    </xf>
    <xf numFmtId="0" fontId="3" fillId="0" borderId="7" xfId="0" applyFont="1" applyBorder="1"/>
    <xf numFmtId="0" fontId="5" fillId="2" borderId="4" xfId="0" applyFont="1" applyFill="1" applyBorder="1" applyAlignment="1">
      <alignment horizontal="center" wrapText="1"/>
    </xf>
    <xf numFmtId="0" fontId="11" fillId="0" borderId="1" xfId="0" applyFont="1" applyBorder="1" applyAlignment="1">
      <alignment horizontal="center" vertical="top" wrapText="1"/>
    </xf>
    <xf numFmtId="0" fontId="9" fillId="0" borderId="4" xfId="0" applyFont="1" applyBorder="1" applyAlignment="1">
      <alignment vertical="center" wrapText="1"/>
    </xf>
    <xf numFmtId="0" fontId="6" fillId="2" borderId="1" xfId="0" applyFont="1" applyFill="1" applyBorder="1" applyAlignment="1">
      <alignment horizontal="center"/>
    </xf>
    <xf numFmtId="0" fontId="10" fillId="0" borderId="1" xfId="0" applyFont="1" applyBorder="1" applyAlignment="1">
      <alignment horizontal="left" vertical="center" wrapText="1"/>
    </xf>
    <xf numFmtId="0" fontId="16" fillId="0" borderId="19" xfId="0" applyFont="1" applyBorder="1" applyAlignment="1">
      <alignment horizontal="center" vertical="top" wrapText="1"/>
    </xf>
    <xf numFmtId="0" fontId="3" fillId="0" borderId="20" xfId="0" applyFont="1" applyBorder="1"/>
    <xf numFmtId="0" fontId="3" fillId="0" borderId="16" xfId="0" applyFont="1" applyBorder="1"/>
    <xf numFmtId="0" fontId="3" fillId="0" borderId="22" xfId="0" applyFont="1" applyBorder="1"/>
    <xf numFmtId="0" fontId="3" fillId="0" borderId="23" xfId="0" applyFont="1" applyBorder="1"/>
    <xf numFmtId="0" fontId="3" fillId="0" borderId="24" xfId="0" applyFont="1" applyBorder="1"/>
    <xf numFmtId="0" fontId="16" fillId="0" borderId="17" xfId="0" applyFont="1" applyBorder="1" applyAlignment="1">
      <alignment horizontal="center" vertical="top"/>
    </xf>
    <xf numFmtId="0" fontId="3" fillId="0" borderId="25" xfId="0" applyFont="1" applyBorder="1"/>
    <xf numFmtId="0" fontId="16" fillId="0" borderId="17" xfId="0" applyFont="1" applyBorder="1" applyAlignment="1">
      <alignment horizontal="center" vertical="top" wrapText="1"/>
    </xf>
    <xf numFmtId="0" fontId="3" fillId="0" borderId="21" xfId="0" applyFont="1" applyBorder="1"/>
    <xf numFmtId="0" fontId="3" fillId="0" borderId="26" xfId="0" applyFont="1" applyBorder="1"/>
    <xf numFmtId="0" fontId="17" fillId="0" borderId="8" xfId="0" applyFont="1" applyBorder="1" applyAlignment="1">
      <alignment horizontal="center" vertical="center"/>
    </xf>
    <xf numFmtId="0" fontId="13" fillId="0" borderId="9" xfId="0" applyFont="1" applyBorder="1"/>
    <xf numFmtId="0" fontId="13" fillId="0" borderId="10" xfId="0" applyFont="1" applyBorder="1"/>
    <xf numFmtId="0" fontId="15" fillId="0" borderId="1" xfId="0" applyFont="1" applyBorder="1" applyAlignment="1">
      <alignment horizontal="center" vertical="center"/>
    </xf>
    <xf numFmtId="0" fontId="14" fillId="2" borderId="1" xfId="0" applyFont="1" applyFill="1" applyBorder="1" applyAlignment="1">
      <alignment horizontal="center" vertical="center" wrapText="1"/>
    </xf>
    <xf numFmtId="0" fontId="3" fillId="0" borderId="12" xfId="0" applyFont="1" applyBorder="1"/>
    <xf numFmtId="0" fontId="16" fillId="2" borderId="13" xfId="0" applyFont="1" applyFill="1" applyBorder="1" applyAlignment="1">
      <alignment horizontal="center" vertical="center" wrapText="1"/>
    </xf>
    <xf numFmtId="0" fontId="3" fillId="0" borderId="14" xfId="0" applyFont="1" applyBorder="1"/>
    <xf numFmtId="0" fontId="16" fillId="2" borderId="4" xfId="0" applyFont="1" applyFill="1" applyBorder="1" applyAlignment="1">
      <alignment horizontal="center" vertical="center"/>
    </xf>
    <xf numFmtId="0" fontId="16" fillId="2" borderId="4" xfId="0" applyFont="1" applyFill="1" applyBorder="1" applyAlignment="1">
      <alignment horizontal="center" vertical="center" wrapText="1"/>
    </xf>
    <xf numFmtId="0" fontId="16" fillId="2" borderId="4" xfId="0" applyFont="1" applyFill="1" applyBorder="1" applyAlignment="1">
      <alignment horizontal="center" vertical="center" textRotation="90" wrapText="1"/>
    </xf>
    <xf numFmtId="2" fontId="16" fillId="2" borderId="1" xfId="0" applyNumberFormat="1" applyFont="1" applyFill="1" applyBorder="1" applyAlignment="1">
      <alignment horizontal="center" vertical="center"/>
    </xf>
    <xf numFmtId="2" fontId="16" fillId="2" borderId="1" xfId="0" applyNumberFormat="1" applyFont="1" applyFill="1" applyBorder="1" applyAlignment="1">
      <alignment horizontal="center" vertical="center" wrapText="1"/>
    </xf>
    <xf numFmtId="0" fontId="14" fillId="2" borderId="19" xfId="0" applyFont="1" applyFill="1" applyBorder="1" applyAlignment="1">
      <alignment horizontal="center" vertical="center" wrapText="1"/>
    </xf>
    <xf numFmtId="0" fontId="3" fillId="0" borderId="35" xfId="0" applyFont="1" applyBorder="1"/>
    <xf numFmtId="0" fontId="3" fillId="0" borderId="36" xfId="0" applyFont="1" applyBorder="1"/>
    <xf numFmtId="0" fontId="15" fillId="0" borderId="17" xfId="0" applyFont="1" applyBorder="1" applyAlignment="1">
      <alignment horizontal="center" vertical="center" wrapText="1"/>
    </xf>
    <xf numFmtId="0" fontId="3" fillId="0" borderId="37" xfId="0" applyFont="1" applyBorder="1"/>
    <xf numFmtId="0" fontId="3" fillId="0" borderId="38" xfId="0" applyFont="1" applyBorder="1"/>
    <xf numFmtId="2" fontId="15" fillId="0" borderId="1" xfId="0" applyNumberFormat="1" applyFont="1" applyBorder="1" applyAlignment="1">
      <alignment horizontal="center" vertical="center" wrapText="1"/>
    </xf>
    <xf numFmtId="2" fontId="14" fillId="2" borderId="1" xfId="0" applyNumberFormat="1" applyFont="1" applyFill="1" applyBorder="1" applyAlignment="1">
      <alignment horizontal="center" vertical="center" wrapText="1"/>
    </xf>
    <xf numFmtId="0" fontId="20" fillId="0" borderId="22" xfId="0" applyFont="1" applyBorder="1" applyAlignment="1">
      <alignment horizontal="center" vertical="top" wrapText="1"/>
    </xf>
    <xf numFmtId="0" fontId="21" fillId="0" borderId="25" xfId="0" applyFont="1" applyBorder="1" applyAlignment="1">
      <alignment horizontal="center" vertical="top" wrapText="1"/>
    </xf>
    <xf numFmtId="0" fontId="14" fillId="2" borderId="39" xfId="0" applyFont="1" applyFill="1" applyBorder="1" applyAlignment="1">
      <alignment horizontal="center" vertical="center"/>
    </xf>
    <xf numFmtId="0" fontId="14" fillId="2" borderId="7"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4" xfId="0" applyFont="1" applyFill="1" applyBorder="1" applyAlignment="1">
      <alignment horizontal="center" vertical="center" wrapText="1"/>
    </xf>
    <xf numFmtId="0" fontId="2" fillId="0" borderId="27" xfId="0" applyFont="1" applyBorder="1" applyAlignment="1">
      <alignment horizontal="center"/>
    </xf>
    <xf numFmtId="0" fontId="0" fillId="0" borderId="0" xfId="0" applyAlignment="1">
      <alignment horizontal="center"/>
    </xf>
    <xf numFmtId="0" fontId="2" fillId="0" borderId="29" xfId="0" applyFont="1" applyBorder="1" applyAlignment="1">
      <alignment horizontal="center"/>
    </xf>
    <xf numFmtId="0" fontId="2" fillId="0" borderId="27" xfId="0" applyFont="1" applyBorder="1" applyAlignment="1">
      <alignment horizontal="left" vertical="center"/>
    </xf>
    <xf numFmtId="0" fontId="2" fillId="0" borderId="27" xfId="0" applyFont="1" applyBorder="1" applyAlignment="1">
      <alignment horizontal="center" vertical="center" wrapText="1"/>
    </xf>
    <xf numFmtId="0" fontId="0" fillId="0" borderId="27" xfId="0" applyBorder="1" applyAlignment="1">
      <alignment horizontal="center"/>
    </xf>
    <xf numFmtId="0" fontId="0" fillId="0" borderId="32" xfId="0" applyBorder="1" applyAlignment="1">
      <alignment horizontal="center"/>
    </xf>
    <xf numFmtId="0" fontId="2" fillId="0" borderId="30" xfId="0" applyFont="1" applyBorder="1" applyAlignment="1">
      <alignment horizontal="center"/>
    </xf>
    <xf numFmtId="0" fontId="2" fillId="0" borderId="31" xfId="0" applyFont="1" applyBorder="1" applyAlignment="1">
      <alignment horizontal="center"/>
    </xf>
    <xf numFmtId="0" fontId="26" fillId="2" borderId="7" xfId="0" applyFont="1" applyFill="1" applyBorder="1" applyAlignment="1">
      <alignment horizontal="center" vertical="center"/>
    </xf>
    <xf numFmtId="0" fontId="22" fillId="2" borderId="7" xfId="0" applyFont="1" applyFill="1" applyBorder="1" applyAlignment="1">
      <alignment horizontal="center" vertical="center"/>
    </xf>
    <xf numFmtId="0" fontId="22" fillId="2" borderId="41" xfId="0" applyFont="1" applyFill="1" applyBorder="1" applyAlignment="1">
      <alignment horizontal="center" vertical="center"/>
    </xf>
    <xf numFmtId="0" fontId="17" fillId="0" borderId="1" xfId="0" applyFont="1" applyBorder="1" applyAlignment="1">
      <alignment horizontal="center" vertical="center"/>
    </xf>
    <xf numFmtId="0" fontId="23" fillId="0" borderId="1" xfId="0" applyFont="1" applyBorder="1" applyAlignment="1">
      <alignment horizontal="center" vertical="center"/>
    </xf>
    <xf numFmtId="0" fontId="24" fillId="0" borderId="1" xfId="0" applyFont="1" applyBorder="1" applyAlignment="1">
      <alignment horizontal="center" vertical="center"/>
    </xf>
    <xf numFmtId="0" fontId="29" fillId="0" borderId="17" xfId="0" applyFont="1" applyBorder="1" applyAlignment="1">
      <alignment horizontal="left" vertical="center" wrapText="1"/>
    </xf>
    <xf numFmtId="0" fontId="3" fillId="0" borderId="42" xfId="0" applyFont="1" applyBorder="1"/>
    <xf numFmtId="0" fontId="0" fillId="0" borderId="0" xfId="0"/>
    <xf numFmtId="0" fontId="3" fillId="0" borderId="43" xfId="0" applyFont="1" applyBorder="1"/>
    <xf numFmtId="0" fontId="3" fillId="0" borderId="41" xfId="0" applyFont="1" applyBorder="1"/>
    <xf numFmtId="0" fontId="3" fillId="0" borderId="44" xfId="0" applyFont="1" applyBorder="1"/>
    <xf numFmtId="0" fontId="25" fillId="0" borderId="17" xfId="0" applyFont="1" applyBorder="1" applyAlignment="1">
      <alignment horizontal="left" vertical="top"/>
    </xf>
    <xf numFmtId="0" fontId="22" fillId="2" borderId="4" xfId="0" applyFont="1" applyFill="1" applyBorder="1" applyAlignment="1">
      <alignment horizontal="center" vertical="center"/>
    </xf>
    <xf numFmtId="172" fontId="22" fillId="0" borderId="4" xfId="0" applyNumberFormat="1" applyFont="1" applyBorder="1" applyAlignment="1">
      <alignment horizontal="center" vertical="center"/>
    </xf>
    <xf numFmtId="0" fontId="22" fillId="0" borderId="17" xfId="0" applyFont="1" applyBorder="1" applyAlignment="1">
      <alignment horizontal="left" vertical="top" wrapText="1"/>
    </xf>
    <xf numFmtId="0" fontId="22" fillId="0" borderId="17" xfId="0" applyFont="1" applyBorder="1" applyAlignment="1">
      <alignment horizontal="center" vertical="top"/>
    </xf>
    <xf numFmtId="0" fontId="30" fillId="0" borderId="34" xfId="3" applyFont="1" applyBorder="1" applyAlignment="1">
      <alignment horizontal="center" vertical="center"/>
    </xf>
    <xf numFmtId="0" fontId="30" fillId="0" borderId="45" xfId="3" applyFont="1" applyBorder="1" applyAlignment="1">
      <alignment horizontal="center" vertical="center"/>
    </xf>
    <xf numFmtId="0" fontId="30" fillId="0" borderId="46" xfId="3" applyFont="1" applyBorder="1" applyAlignment="1">
      <alignment horizontal="center" vertical="center"/>
    </xf>
    <xf numFmtId="0" fontId="30" fillId="0" borderId="47" xfId="3" applyFont="1" applyBorder="1" applyAlignment="1">
      <alignment horizontal="center" vertical="center"/>
    </xf>
    <xf numFmtId="0" fontId="30" fillId="0" borderId="0" xfId="3" applyFont="1" applyAlignment="1">
      <alignment horizontal="center" vertical="center"/>
    </xf>
    <xf numFmtId="0" fontId="30" fillId="0" borderId="48" xfId="3" applyFont="1" applyBorder="1" applyAlignment="1">
      <alignment horizontal="center" vertical="center"/>
    </xf>
    <xf numFmtId="0" fontId="30" fillId="0" borderId="49" xfId="3" applyFont="1" applyBorder="1" applyAlignment="1">
      <alignment horizontal="center" vertical="center"/>
    </xf>
    <xf numFmtId="0" fontId="30" fillId="0" borderId="50" xfId="3" applyFont="1" applyBorder="1" applyAlignment="1">
      <alignment horizontal="center" vertical="center"/>
    </xf>
    <xf numFmtId="0" fontId="30" fillId="0" borderId="51" xfId="3" applyFont="1" applyBorder="1" applyAlignment="1">
      <alignment horizontal="center" vertical="center"/>
    </xf>
    <xf numFmtId="0" fontId="31" fillId="0" borderId="0" xfId="3" applyFont="1" applyAlignment="1">
      <alignment horizontal="center" vertical="center"/>
    </xf>
    <xf numFmtId="0" fontId="30" fillId="0" borderId="0" xfId="3" applyFont="1" applyAlignment="1">
      <alignment horizontal="left" vertical="center"/>
    </xf>
    <xf numFmtId="0" fontId="30" fillId="0" borderId="0" xfId="3" applyFont="1" applyAlignment="1">
      <alignment horizontal="left" vertical="center" wrapText="1"/>
    </xf>
    <xf numFmtId="0" fontId="30" fillId="7" borderId="54" xfId="3" applyFont="1" applyFill="1" applyBorder="1" applyAlignment="1">
      <alignment horizontal="center" vertical="center"/>
    </xf>
    <xf numFmtId="0" fontId="30" fillId="7" borderId="33" xfId="3" applyFont="1" applyFill="1" applyBorder="1" applyAlignment="1">
      <alignment horizontal="center" vertical="center"/>
    </xf>
    <xf numFmtId="0" fontId="30" fillId="7" borderId="53" xfId="3" applyFont="1" applyFill="1" applyBorder="1" applyAlignment="1">
      <alignment horizontal="center" vertical="center"/>
    </xf>
    <xf numFmtId="0" fontId="30" fillId="0" borderId="57" xfId="3" applyFont="1" applyBorder="1" applyAlignment="1">
      <alignment horizontal="left" vertical="center"/>
    </xf>
    <xf numFmtId="9" fontId="31" fillId="0" borderId="60" xfId="2" applyFont="1" applyBorder="1" applyAlignment="1">
      <alignment horizontal="center" vertical="center"/>
    </xf>
    <xf numFmtId="9" fontId="31" fillId="0" borderId="0" xfId="2" applyFont="1" applyAlignment="1">
      <alignment horizontal="center" vertical="center"/>
    </xf>
    <xf numFmtId="9" fontId="31" fillId="0" borderId="62" xfId="2" applyFont="1" applyBorder="1" applyAlignment="1">
      <alignment horizontal="center" vertical="center"/>
    </xf>
    <xf numFmtId="0" fontId="30" fillId="0" borderId="58" xfId="3" applyFont="1" applyBorder="1" applyAlignment="1">
      <alignment horizontal="left" vertical="center"/>
    </xf>
    <xf numFmtId="0" fontId="30" fillId="7" borderId="52" xfId="3" applyFont="1" applyFill="1" applyBorder="1" applyAlignment="1">
      <alignment horizontal="center" vertical="center"/>
    </xf>
    <xf numFmtId="0" fontId="30" fillId="7" borderId="55" xfId="3" applyFont="1" applyFill="1" applyBorder="1" applyAlignment="1">
      <alignment horizontal="center" vertical="center"/>
    </xf>
    <xf numFmtId="0" fontId="30" fillId="7" borderId="56" xfId="3" applyFont="1" applyFill="1" applyBorder="1" applyAlignment="1">
      <alignment horizontal="center" vertical="center"/>
    </xf>
    <xf numFmtId="0" fontId="30" fillId="7" borderId="52" xfId="3" applyFont="1" applyFill="1" applyBorder="1" applyAlignment="1">
      <alignment horizontal="center" vertical="center" wrapText="1"/>
    </xf>
    <xf numFmtId="0" fontId="30" fillId="7" borderId="55" xfId="3" applyFont="1" applyFill="1" applyBorder="1" applyAlignment="1">
      <alignment horizontal="center" vertical="center" wrapText="1"/>
    </xf>
    <xf numFmtId="0" fontId="30" fillId="7" borderId="56" xfId="3" applyFont="1" applyFill="1" applyBorder="1" applyAlignment="1">
      <alignment horizontal="center" vertical="center" wrapText="1"/>
    </xf>
    <xf numFmtId="0" fontId="31" fillId="0" borderId="58" xfId="3" applyFont="1" applyBorder="1" applyAlignment="1">
      <alignment horizontal="center" vertical="center"/>
    </xf>
    <xf numFmtId="0" fontId="30" fillId="8" borderId="58" xfId="3" applyFont="1" applyFill="1" applyBorder="1" applyAlignment="1">
      <alignment horizontal="left" vertical="center"/>
    </xf>
    <xf numFmtId="0" fontId="30" fillId="0" borderId="61" xfId="3" applyFont="1" applyBorder="1" applyAlignment="1">
      <alignment horizontal="left" vertical="center"/>
    </xf>
    <xf numFmtId="0" fontId="30" fillId="0" borderId="27" xfId="3" applyFont="1" applyBorder="1" applyAlignment="1">
      <alignment horizontal="left" vertical="center"/>
    </xf>
    <xf numFmtId="0" fontId="30" fillId="0" borderId="54" xfId="3" applyFont="1" applyBorder="1" applyAlignment="1">
      <alignment horizontal="center" vertical="center"/>
    </xf>
    <xf numFmtId="0" fontId="31" fillId="0" borderId="57" xfId="3" applyFont="1" applyBorder="1" applyAlignment="1">
      <alignment horizontal="center" vertical="center"/>
    </xf>
    <xf numFmtId="0" fontId="31" fillId="0" borderId="63" xfId="3" applyFont="1" applyBorder="1" applyAlignment="1">
      <alignment horizontal="center" vertical="center"/>
    </xf>
    <xf numFmtId="0" fontId="30" fillId="0" borderId="54" xfId="3" applyFont="1" applyBorder="1" applyAlignment="1">
      <alignment horizontal="right" vertical="center"/>
    </xf>
    <xf numFmtId="166" fontId="17" fillId="9" borderId="72" xfId="0" applyNumberFormat="1" applyFont="1" applyFill="1" applyBorder="1" applyAlignment="1">
      <alignment horizontal="center" vertical="center"/>
    </xf>
    <xf numFmtId="166" fontId="17" fillId="9" borderId="73" xfId="0" applyNumberFormat="1" applyFont="1" applyFill="1" applyBorder="1" applyAlignment="1">
      <alignment horizontal="center" vertical="center"/>
    </xf>
    <xf numFmtId="166" fontId="17" fillId="9" borderId="74" xfId="0" applyNumberFormat="1" applyFont="1" applyFill="1" applyBorder="1" applyAlignment="1">
      <alignment horizontal="center" vertical="center"/>
    </xf>
    <xf numFmtId="166" fontId="17" fillId="9" borderId="75" xfId="0" applyNumberFormat="1" applyFont="1" applyFill="1" applyBorder="1" applyAlignment="1">
      <alignment horizontal="center" vertical="center"/>
    </xf>
    <xf numFmtId="166" fontId="17" fillId="9" borderId="2" xfId="0" applyNumberFormat="1" applyFont="1" applyFill="1" applyBorder="1" applyAlignment="1">
      <alignment horizontal="center" vertical="center"/>
    </xf>
    <xf numFmtId="166" fontId="17" fillId="9" borderId="12" xfId="0" applyNumberFormat="1" applyFont="1" applyFill="1" applyBorder="1" applyAlignment="1">
      <alignment horizontal="center" vertical="center"/>
    </xf>
    <xf numFmtId="0" fontId="36" fillId="0" borderId="64" xfId="0" applyFont="1" applyBorder="1" applyAlignment="1">
      <alignment horizontal="center" vertical="center"/>
    </xf>
    <xf numFmtId="0" fontId="37" fillId="0" borderId="65" xfId="0" applyFont="1" applyBorder="1"/>
    <xf numFmtId="0" fontId="37" fillId="0" borderId="66" xfId="0" applyFont="1" applyBorder="1"/>
    <xf numFmtId="166" fontId="33" fillId="5" borderId="52" xfId="0" applyNumberFormat="1" applyFont="1" applyFill="1" applyBorder="1" applyAlignment="1">
      <alignment horizontal="center" vertical="center"/>
    </xf>
    <xf numFmtId="0" fontId="3" fillId="5" borderId="56" xfId="0" applyFont="1" applyFill="1" applyBorder="1"/>
    <xf numFmtId="166" fontId="33" fillId="5" borderId="29" xfId="0" applyNumberFormat="1" applyFont="1" applyFill="1" applyBorder="1" applyAlignment="1">
      <alignment horizontal="left" vertical="center" wrapText="1"/>
    </xf>
    <xf numFmtId="0" fontId="2" fillId="0" borderId="27" xfId="0" applyFont="1" applyBorder="1" applyAlignment="1">
      <alignment horizontal="center" vertical="center"/>
    </xf>
  </cellXfs>
  <cellStyles count="4">
    <cellStyle name="Moneda" xfId="1" builtinId="4"/>
    <cellStyle name="Normal" xfId="0" builtinId="0"/>
    <cellStyle name="Normal 3" xfId="3" xr:uid="{52CBAC50-357E-42EA-B6EF-E70D19B58DD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555618</xdr:colOff>
      <xdr:row>0</xdr:row>
      <xdr:rowOff>247650</xdr:rowOff>
    </xdr:from>
    <xdr:ext cx="860439" cy="790575"/>
    <xdr:pic>
      <xdr:nvPicPr>
        <xdr:cNvPr id="2" name="image6.png">
          <a:extLst>
            <a:ext uri="{FF2B5EF4-FFF2-40B4-BE49-F238E27FC236}">
              <a16:creationId xmlns:a16="http://schemas.microsoft.com/office/drawing/2014/main" id="{E76C07BF-4B72-40A6-8EE1-A7424F711003}"/>
            </a:ext>
          </a:extLst>
        </xdr:cNvPr>
        <xdr:cNvPicPr preferRelativeResize="0"/>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5618" y="247650"/>
          <a:ext cx="860439" cy="790575"/>
        </a:xfrm>
        <a:prstGeom prst="rect">
          <a:avLst/>
        </a:prstGeom>
        <a:noFill/>
      </xdr:spPr>
    </xdr:pic>
    <xdr:clientData fLocksWithSheet="0"/>
  </xdr:oneCellAnchor>
  <xdr:twoCellAnchor editAs="oneCell">
    <xdr:from>
      <xdr:col>5</xdr:col>
      <xdr:colOff>66674</xdr:colOff>
      <xdr:row>6</xdr:row>
      <xdr:rowOff>19050</xdr:rowOff>
    </xdr:from>
    <xdr:to>
      <xdr:col>5</xdr:col>
      <xdr:colOff>1219199</xdr:colOff>
      <xdr:row>10</xdr:row>
      <xdr:rowOff>157270</xdr:rowOff>
    </xdr:to>
    <xdr:pic>
      <xdr:nvPicPr>
        <xdr:cNvPr id="4" name="Imagen 3">
          <a:extLst>
            <a:ext uri="{FF2B5EF4-FFF2-40B4-BE49-F238E27FC236}">
              <a16:creationId xmlns:a16="http://schemas.microsoft.com/office/drawing/2014/main" id="{9A7256F2-3D2E-4E07-BAA5-9EB79761894B}"/>
            </a:ext>
          </a:extLst>
        </xdr:cNvPr>
        <xdr:cNvPicPr>
          <a:picLocks noChangeAspect="1"/>
        </xdr:cNvPicPr>
      </xdr:nvPicPr>
      <xdr:blipFill>
        <a:blip xmlns:r="http://schemas.openxmlformats.org/officeDocument/2006/relationships" r:embed="rId2"/>
        <a:stretch>
          <a:fillRect/>
        </a:stretch>
      </xdr:blipFill>
      <xdr:spPr>
        <a:xfrm>
          <a:off x="6524624" y="2089150"/>
          <a:ext cx="1000125" cy="9256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297963</xdr:colOff>
      <xdr:row>0</xdr:row>
      <xdr:rowOff>38100</xdr:rowOff>
    </xdr:from>
    <xdr:ext cx="1067774" cy="981075"/>
    <xdr:pic>
      <xdr:nvPicPr>
        <xdr:cNvPr id="2" name="image1.png">
          <a:extLst>
            <a:ext uri="{FF2B5EF4-FFF2-40B4-BE49-F238E27FC236}">
              <a16:creationId xmlns:a16="http://schemas.microsoft.com/office/drawing/2014/main" id="{877D2D9A-CEAF-49CF-81F9-41A1D39BD26D}"/>
            </a:ext>
          </a:extLst>
        </xdr:cNvPr>
        <xdr:cNvPicPr preferRelativeResize="0"/>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0113" y="38100"/>
          <a:ext cx="1067774" cy="98107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407847</xdr:colOff>
      <xdr:row>0</xdr:row>
      <xdr:rowOff>85725</xdr:rowOff>
    </xdr:from>
    <xdr:ext cx="746405" cy="685800"/>
    <xdr:pic>
      <xdr:nvPicPr>
        <xdr:cNvPr id="2" name="image1.png">
          <a:extLst>
            <a:ext uri="{FF2B5EF4-FFF2-40B4-BE49-F238E27FC236}">
              <a16:creationId xmlns:a16="http://schemas.microsoft.com/office/drawing/2014/main" id="{F9D86D63-9246-4E62-AE5C-E3E8A0367964}"/>
            </a:ext>
          </a:extLst>
        </xdr:cNvPr>
        <xdr:cNvPicPr preferRelativeResize="0"/>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7847" y="85725"/>
          <a:ext cx="746405" cy="6858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twoCellAnchor>
    <xdr:from>
      <xdr:col>1</xdr:col>
      <xdr:colOff>819150</xdr:colOff>
      <xdr:row>23</xdr:row>
      <xdr:rowOff>19050</xdr:rowOff>
    </xdr:from>
    <xdr:to>
      <xdr:col>1</xdr:col>
      <xdr:colOff>977900</xdr:colOff>
      <xdr:row>23</xdr:row>
      <xdr:rowOff>171450</xdr:rowOff>
    </xdr:to>
    <xdr:sp macro="" textlink="">
      <xdr:nvSpPr>
        <xdr:cNvPr id="2" name="Rectángulo 1">
          <a:extLst>
            <a:ext uri="{FF2B5EF4-FFF2-40B4-BE49-F238E27FC236}">
              <a16:creationId xmlns:a16="http://schemas.microsoft.com/office/drawing/2014/main" id="{82E7909E-3762-4716-86BC-BAB3713FF47E}"/>
            </a:ext>
          </a:extLst>
        </xdr:cNvPr>
        <xdr:cNvSpPr/>
      </xdr:nvSpPr>
      <xdr:spPr>
        <a:xfrm>
          <a:off x="2647950" y="4254500"/>
          <a:ext cx="158750" cy="1524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2</xdr:col>
      <xdr:colOff>438150</xdr:colOff>
      <xdr:row>23</xdr:row>
      <xdr:rowOff>19050</xdr:rowOff>
    </xdr:from>
    <xdr:to>
      <xdr:col>2</xdr:col>
      <xdr:colOff>596900</xdr:colOff>
      <xdr:row>23</xdr:row>
      <xdr:rowOff>171450</xdr:rowOff>
    </xdr:to>
    <xdr:sp macro="" textlink="">
      <xdr:nvSpPr>
        <xdr:cNvPr id="3" name="Rectángulo 2">
          <a:extLst>
            <a:ext uri="{FF2B5EF4-FFF2-40B4-BE49-F238E27FC236}">
              <a16:creationId xmlns:a16="http://schemas.microsoft.com/office/drawing/2014/main" id="{AE91831C-D6DA-41E5-BB63-FA95CD0CB979}"/>
            </a:ext>
          </a:extLst>
        </xdr:cNvPr>
        <xdr:cNvSpPr/>
      </xdr:nvSpPr>
      <xdr:spPr>
        <a:xfrm>
          <a:off x="3435350" y="4254500"/>
          <a:ext cx="158750" cy="1524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3</xdr:col>
      <xdr:colOff>1263650</xdr:colOff>
      <xdr:row>23</xdr:row>
      <xdr:rowOff>19050</xdr:rowOff>
    </xdr:from>
    <xdr:to>
      <xdr:col>3</xdr:col>
      <xdr:colOff>1422400</xdr:colOff>
      <xdr:row>23</xdr:row>
      <xdr:rowOff>171450</xdr:rowOff>
    </xdr:to>
    <xdr:sp macro="" textlink="">
      <xdr:nvSpPr>
        <xdr:cNvPr id="4" name="Rectángulo 3">
          <a:extLst>
            <a:ext uri="{FF2B5EF4-FFF2-40B4-BE49-F238E27FC236}">
              <a16:creationId xmlns:a16="http://schemas.microsoft.com/office/drawing/2014/main" id="{1D9286B8-C001-443B-B854-991EBF0E4359}"/>
            </a:ext>
          </a:extLst>
        </xdr:cNvPr>
        <xdr:cNvSpPr/>
      </xdr:nvSpPr>
      <xdr:spPr>
        <a:xfrm>
          <a:off x="5448300" y="4254500"/>
          <a:ext cx="158750" cy="1524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412750</xdr:colOff>
      <xdr:row>23</xdr:row>
      <xdr:rowOff>19050</xdr:rowOff>
    </xdr:from>
    <xdr:to>
      <xdr:col>4</xdr:col>
      <xdr:colOff>571500</xdr:colOff>
      <xdr:row>23</xdr:row>
      <xdr:rowOff>171450</xdr:rowOff>
    </xdr:to>
    <xdr:sp macro="" textlink="">
      <xdr:nvSpPr>
        <xdr:cNvPr id="5" name="Rectángulo 4">
          <a:extLst>
            <a:ext uri="{FF2B5EF4-FFF2-40B4-BE49-F238E27FC236}">
              <a16:creationId xmlns:a16="http://schemas.microsoft.com/office/drawing/2014/main" id="{044F5B6C-4965-4F5A-877C-1BA01CFF600F}"/>
            </a:ext>
          </a:extLst>
        </xdr:cNvPr>
        <xdr:cNvSpPr/>
      </xdr:nvSpPr>
      <xdr:spPr>
        <a:xfrm>
          <a:off x="6203950" y="4254500"/>
          <a:ext cx="158750" cy="1524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825500</xdr:colOff>
      <xdr:row>24</xdr:row>
      <xdr:rowOff>12700</xdr:rowOff>
    </xdr:from>
    <xdr:to>
      <xdr:col>1</xdr:col>
      <xdr:colOff>984250</xdr:colOff>
      <xdr:row>24</xdr:row>
      <xdr:rowOff>165100</xdr:rowOff>
    </xdr:to>
    <xdr:sp macro="" textlink="">
      <xdr:nvSpPr>
        <xdr:cNvPr id="6" name="Rectángulo 5">
          <a:extLst>
            <a:ext uri="{FF2B5EF4-FFF2-40B4-BE49-F238E27FC236}">
              <a16:creationId xmlns:a16="http://schemas.microsoft.com/office/drawing/2014/main" id="{93BA2FE5-D2CC-4441-8151-D2D1D6ED6D9E}"/>
            </a:ext>
          </a:extLst>
        </xdr:cNvPr>
        <xdr:cNvSpPr/>
      </xdr:nvSpPr>
      <xdr:spPr>
        <a:xfrm>
          <a:off x="2654300" y="4432300"/>
          <a:ext cx="158750" cy="1524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2</xdr:col>
      <xdr:colOff>857250</xdr:colOff>
      <xdr:row>24</xdr:row>
      <xdr:rowOff>12700</xdr:rowOff>
    </xdr:from>
    <xdr:to>
      <xdr:col>2</xdr:col>
      <xdr:colOff>1016000</xdr:colOff>
      <xdr:row>24</xdr:row>
      <xdr:rowOff>165100</xdr:rowOff>
    </xdr:to>
    <xdr:sp macro="" textlink="">
      <xdr:nvSpPr>
        <xdr:cNvPr id="7" name="Rectángulo 6">
          <a:extLst>
            <a:ext uri="{FF2B5EF4-FFF2-40B4-BE49-F238E27FC236}">
              <a16:creationId xmlns:a16="http://schemas.microsoft.com/office/drawing/2014/main" id="{DC451079-4D66-4FE9-A4C7-7959879F3D40}"/>
            </a:ext>
          </a:extLst>
        </xdr:cNvPr>
        <xdr:cNvSpPr/>
      </xdr:nvSpPr>
      <xdr:spPr>
        <a:xfrm>
          <a:off x="3854450" y="4432300"/>
          <a:ext cx="158750" cy="1524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3</xdr:col>
      <xdr:colOff>1270000</xdr:colOff>
      <xdr:row>24</xdr:row>
      <xdr:rowOff>12700</xdr:rowOff>
    </xdr:from>
    <xdr:to>
      <xdr:col>3</xdr:col>
      <xdr:colOff>1428750</xdr:colOff>
      <xdr:row>24</xdr:row>
      <xdr:rowOff>165100</xdr:rowOff>
    </xdr:to>
    <xdr:sp macro="" textlink="">
      <xdr:nvSpPr>
        <xdr:cNvPr id="8" name="Rectángulo 7">
          <a:extLst>
            <a:ext uri="{FF2B5EF4-FFF2-40B4-BE49-F238E27FC236}">
              <a16:creationId xmlns:a16="http://schemas.microsoft.com/office/drawing/2014/main" id="{D32CEA01-EF1D-4803-87B9-4C89F65877C1}"/>
            </a:ext>
          </a:extLst>
        </xdr:cNvPr>
        <xdr:cNvSpPr/>
      </xdr:nvSpPr>
      <xdr:spPr>
        <a:xfrm>
          <a:off x="5454650" y="4432300"/>
          <a:ext cx="158750" cy="1524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844550</xdr:colOff>
      <xdr:row>24</xdr:row>
      <xdr:rowOff>12700</xdr:rowOff>
    </xdr:from>
    <xdr:to>
      <xdr:col>4</xdr:col>
      <xdr:colOff>1003300</xdr:colOff>
      <xdr:row>24</xdr:row>
      <xdr:rowOff>165100</xdr:rowOff>
    </xdr:to>
    <xdr:sp macro="" textlink="">
      <xdr:nvSpPr>
        <xdr:cNvPr id="9" name="Rectángulo 8">
          <a:extLst>
            <a:ext uri="{FF2B5EF4-FFF2-40B4-BE49-F238E27FC236}">
              <a16:creationId xmlns:a16="http://schemas.microsoft.com/office/drawing/2014/main" id="{A99E59FE-9FE4-498B-BE5A-6AD7B3BD4A3C}"/>
            </a:ext>
          </a:extLst>
        </xdr:cNvPr>
        <xdr:cNvSpPr/>
      </xdr:nvSpPr>
      <xdr:spPr>
        <a:xfrm>
          <a:off x="6635750" y="4432300"/>
          <a:ext cx="158750" cy="1524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xdr:col>
      <xdr:colOff>831850</xdr:colOff>
      <xdr:row>32</xdr:row>
      <xdr:rowOff>12700</xdr:rowOff>
    </xdr:from>
    <xdr:to>
      <xdr:col>1</xdr:col>
      <xdr:colOff>990600</xdr:colOff>
      <xdr:row>32</xdr:row>
      <xdr:rowOff>165100</xdr:rowOff>
    </xdr:to>
    <xdr:sp macro="" textlink="">
      <xdr:nvSpPr>
        <xdr:cNvPr id="10" name="Rectángulo 9">
          <a:extLst>
            <a:ext uri="{FF2B5EF4-FFF2-40B4-BE49-F238E27FC236}">
              <a16:creationId xmlns:a16="http://schemas.microsoft.com/office/drawing/2014/main" id="{E040B3FE-7BD9-4843-9FDE-E6A4000098C2}"/>
            </a:ext>
          </a:extLst>
        </xdr:cNvPr>
        <xdr:cNvSpPr/>
      </xdr:nvSpPr>
      <xdr:spPr>
        <a:xfrm>
          <a:off x="2660650" y="5905500"/>
          <a:ext cx="158750" cy="1524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2</xdr:col>
      <xdr:colOff>863600</xdr:colOff>
      <xdr:row>32</xdr:row>
      <xdr:rowOff>12700</xdr:rowOff>
    </xdr:from>
    <xdr:to>
      <xdr:col>2</xdr:col>
      <xdr:colOff>1022350</xdr:colOff>
      <xdr:row>32</xdr:row>
      <xdr:rowOff>165100</xdr:rowOff>
    </xdr:to>
    <xdr:sp macro="" textlink="">
      <xdr:nvSpPr>
        <xdr:cNvPr id="11" name="Rectángulo 10">
          <a:extLst>
            <a:ext uri="{FF2B5EF4-FFF2-40B4-BE49-F238E27FC236}">
              <a16:creationId xmlns:a16="http://schemas.microsoft.com/office/drawing/2014/main" id="{068F7A76-A52F-4177-8868-5D92F8FB90FB}"/>
            </a:ext>
          </a:extLst>
        </xdr:cNvPr>
        <xdr:cNvSpPr/>
      </xdr:nvSpPr>
      <xdr:spPr>
        <a:xfrm>
          <a:off x="3860800" y="5905500"/>
          <a:ext cx="158750" cy="1524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3</xdr:col>
      <xdr:colOff>1276350</xdr:colOff>
      <xdr:row>32</xdr:row>
      <xdr:rowOff>12700</xdr:rowOff>
    </xdr:from>
    <xdr:to>
      <xdr:col>3</xdr:col>
      <xdr:colOff>1435100</xdr:colOff>
      <xdr:row>32</xdr:row>
      <xdr:rowOff>165100</xdr:rowOff>
    </xdr:to>
    <xdr:sp macro="" textlink="">
      <xdr:nvSpPr>
        <xdr:cNvPr id="12" name="Rectángulo 11">
          <a:extLst>
            <a:ext uri="{FF2B5EF4-FFF2-40B4-BE49-F238E27FC236}">
              <a16:creationId xmlns:a16="http://schemas.microsoft.com/office/drawing/2014/main" id="{F6ECF987-AE38-41F0-BE36-4E5C7F2FF1FA}"/>
            </a:ext>
          </a:extLst>
        </xdr:cNvPr>
        <xdr:cNvSpPr/>
      </xdr:nvSpPr>
      <xdr:spPr>
        <a:xfrm>
          <a:off x="5461000" y="5905500"/>
          <a:ext cx="158750" cy="1524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0</xdr:col>
      <xdr:colOff>609600</xdr:colOff>
      <xdr:row>0</xdr:row>
      <xdr:rowOff>57150</xdr:rowOff>
    </xdr:from>
    <xdr:to>
      <xdr:col>0</xdr:col>
      <xdr:colOff>1085850</xdr:colOff>
      <xdr:row>2</xdr:row>
      <xdr:rowOff>146050</xdr:rowOff>
    </xdr:to>
    <xdr:pic>
      <xdr:nvPicPr>
        <xdr:cNvPr id="13" name="Imagen 12">
          <a:extLst>
            <a:ext uri="{FF2B5EF4-FFF2-40B4-BE49-F238E27FC236}">
              <a16:creationId xmlns:a16="http://schemas.microsoft.com/office/drawing/2014/main" id="{3EEBB627-52B5-4B74-85EC-CAF337499234}"/>
            </a:ext>
            <a:ext uri="{C183D7F6-B498-43B3-948B-1728B52AA6E4}">
              <adec:decorative xmlns:adec="http://schemas.microsoft.com/office/drawing/2017/decorative" val="1"/>
            </a:ext>
          </a:extLst>
        </xdr:cNvPr>
        <xdr:cNvPicPr/>
      </xdr:nvPicPr>
      <xdr:blipFill>
        <a:blip xmlns:r="http://schemas.openxmlformats.org/officeDocument/2006/relationships" r:embed="rId1" cstate="print">
          <a:biLevel thresh="75000"/>
          <a:extLst>
            <a:ext uri="{28A0092B-C50C-407E-A947-70E740481C1C}">
              <a14:useLocalDpi xmlns:a14="http://schemas.microsoft.com/office/drawing/2010/main" val="0"/>
            </a:ext>
          </a:extLst>
        </a:blip>
        <a:stretch>
          <a:fillRect/>
        </a:stretch>
      </xdr:blipFill>
      <xdr:spPr>
        <a:xfrm>
          <a:off x="609600" y="57150"/>
          <a:ext cx="476250" cy="4572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627476</xdr:colOff>
      <xdr:row>0</xdr:row>
      <xdr:rowOff>133350</xdr:rowOff>
    </xdr:from>
    <xdr:ext cx="850073" cy="781050"/>
    <xdr:pic>
      <xdr:nvPicPr>
        <xdr:cNvPr id="2" name="image1.png">
          <a:extLst>
            <a:ext uri="{FF2B5EF4-FFF2-40B4-BE49-F238E27FC236}">
              <a16:creationId xmlns:a16="http://schemas.microsoft.com/office/drawing/2014/main" id="{9FB4129A-294E-4AFE-AFA5-FB2D736B9293}"/>
            </a:ext>
          </a:extLst>
        </xdr:cNvPr>
        <xdr:cNvPicPr preferRelativeResize="0"/>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7476" y="133350"/>
          <a:ext cx="850073" cy="78105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twoCellAnchor>
    <xdr:from>
      <xdr:col>0</xdr:col>
      <xdr:colOff>1066800</xdr:colOff>
      <xdr:row>11</xdr:row>
      <xdr:rowOff>0</xdr:rowOff>
    </xdr:from>
    <xdr:to>
      <xdr:col>6</xdr:col>
      <xdr:colOff>0</xdr:colOff>
      <xdr:row>11</xdr:row>
      <xdr:rowOff>1588</xdr:rowOff>
    </xdr:to>
    <xdr:cxnSp macro="">
      <xdr:nvCxnSpPr>
        <xdr:cNvPr id="2" name="1 Conector recto">
          <a:extLst>
            <a:ext uri="{FF2B5EF4-FFF2-40B4-BE49-F238E27FC236}">
              <a16:creationId xmlns:a16="http://schemas.microsoft.com/office/drawing/2014/main" id="{6DDF787C-4289-4844-81B1-96BDDF2DA22B}"/>
            </a:ext>
          </a:extLst>
        </xdr:cNvPr>
        <xdr:cNvCxnSpPr/>
      </xdr:nvCxnSpPr>
      <xdr:spPr>
        <a:xfrm>
          <a:off x="1066800" y="1308100"/>
          <a:ext cx="6007100" cy="1588"/>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939800</xdr:colOff>
      <xdr:row>11</xdr:row>
      <xdr:rowOff>0</xdr:rowOff>
    </xdr:from>
    <xdr:to>
      <xdr:col>9</xdr:col>
      <xdr:colOff>0</xdr:colOff>
      <xdr:row>11</xdr:row>
      <xdr:rowOff>1588</xdr:rowOff>
    </xdr:to>
    <xdr:cxnSp macro="">
      <xdr:nvCxnSpPr>
        <xdr:cNvPr id="3" name="2 Conector recto">
          <a:extLst>
            <a:ext uri="{FF2B5EF4-FFF2-40B4-BE49-F238E27FC236}">
              <a16:creationId xmlns:a16="http://schemas.microsoft.com/office/drawing/2014/main" id="{BC931530-130E-420D-8E70-5AB409D4E203}"/>
            </a:ext>
          </a:extLst>
        </xdr:cNvPr>
        <xdr:cNvCxnSpPr/>
      </xdr:nvCxnSpPr>
      <xdr:spPr>
        <a:xfrm>
          <a:off x="9048750" y="1308100"/>
          <a:ext cx="1079500" cy="1588"/>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552450</xdr:colOff>
      <xdr:row>10</xdr:row>
      <xdr:rowOff>9525</xdr:rowOff>
    </xdr:from>
    <xdr:to>
      <xdr:col>8</xdr:col>
      <xdr:colOff>692150</xdr:colOff>
      <xdr:row>10</xdr:row>
      <xdr:rowOff>11113</xdr:rowOff>
    </xdr:to>
    <xdr:cxnSp macro="">
      <xdr:nvCxnSpPr>
        <xdr:cNvPr id="4" name="3 Conector recto">
          <a:extLst>
            <a:ext uri="{FF2B5EF4-FFF2-40B4-BE49-F238E27FC236}">
              <a16:creationId xmlns:a16="http://schemas.microsoft.com/office/drawing/2014/main" id="{D56B26BD-5CE4-403D-A4F4-17508BAB4980}"/>
            </a:ext>
          </a:extLst>
        </xdr:cNvPr>
        <xdr:cNvCxnSpPr/>
      </xdr:nvCxnSpPr>
      <xdr:spPr>
        <a:xfrm>
          <a:off x="7626350" y="1133475"/>
          <a:ext cx="2114550" cy="1588"/>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oneCellAnchor>
    <xdr:from>
      <xdr:col>0</xdr:col>
      <xdr:colOff>707511</xdr:colOff>
      <xdr:row>0</xdr:row>
      <xdr:rowOff>288488</xdr:rowOff>
    </xdr:from>
    <xdr:ext cx="923782" cy="861082"/>
    <xdr:pic>
      <xdr:nvPicPr>
        <xdr:cNvPr id="6" name="image8.png">
          <a:extLst>
            <a:ext uri="{FF2B5EF4-FFF2-40B4-BE49-F238E27FC236}">
              <a16:creationId xmlns:a16="http://schemas.microsoft.com/office/drawing/2014/main" id="{67FE2956-33CA-4BDB-ABD4-8508EACB3E77}"/>
            </a:ext>
          </a:extLst>
        </xdr:cNvPr>
        <xdr:cNvPicPr preferRelativeResize="0"/>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7511" y="288488"/>
          <a:ext cx="923782" cy="861082"/>
        </a:xfrm>
        <a:prstGeom prst="rect">
          <a:avLst/>
        </a:prstGeom>
        <a:noFill/>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29E97-E84D-4D8E-8C38-47A8BC848343}">
  <dimension ref="A1:B16"/>
  <sheetViews>
    <sheetView topLeftCell="A3" zoomScale="132" zoomScaleNormal="132" zoomScalePageLayoutView="130" workbookViewId="0">
      <selection activeCell="C14" sqref="C14"/>
    </sheetView>
  </sheetViews>
  <sheetFormatPr baseColWidth="10" defaultRowHeight="14.5"/>
  <cols>
    <col min="1" max="1" width="15.1796875" bestFit="1" customWidth="1"/>
    <col min="2" max="2" width="25.1796875" bestFit="1" customWidth="1"/>
  </cols>
  <sheetData>
    <row r="1" spans="1:2">
      <c r="A1" s="47" t="s">
        <v>133</v>
      </c>
      <c r="B1" s="47" t="s">
        <v>134</v>
      </c>
    </row>
    <row r="2" spans="1:2">
      <c r="A2" s="46"/>
      <c r="B2" s="46"/>
    </row>
    <row r="3" spans="1:2">
      <c r="A3" s="51" t="s">
        <v>52</v>
      </c>
      <c r="B3" s="46" t="s">
        <v>75</v>
      </c>
    </row>
    <row r="4" spans="1:2">
      <c r="A4" s="51" t="s">
        <v>131</v>
      </c>
      <c r="B4" s="46" t="s">
        <v>132</v>
      </c>
    </row>
    <row r="5" spans="1:2">
      <c r="A5" s="51" t="s">
        <v>129</v>
      </c>
      <c r="B5" s="46" t="s">
        <v>130</v>
      </c>
    </row>
    <row r="6" spans="1:2">
      <c r="A6" s="51" t="s">
        <v>76</v>
      </c>
      <c r="B6" s="46" t="s">
        <v>77</v>
      </c>
    </row>
    <row r="7" spans="1:2">
      <c r="A7" s="51" t="s">
        <v>84</v>
      </c>
      <c r="B7" s="46" t="s">
        <v>79</v>
      </c>
    </row>
    <row r="8" spans="1:2">
      <c r="A8" s="51" t="s">
        <v>80</v>
      </c>
      <c r="B8" s="46" t="s">
        <v>81</v>
      </c>
    </row>
    <row r="9" spans="1:2">
      <c r="A9" s="51" t="s">
        <v>82</v>
      </c>
      <c r="B9" s="46" t="s">
        <v>83</v>
      </c>
    </row>
    <row r="10" spans="1:2">
      <c r="A10" s="51" t="s">
        <v>85</v>
      </c>
      <c r="B10" s="46" t="s">
        <v>86</v>
      </c>
    </row>
    <row r="11" spans="1:2" ht="15" thickBot="1">
      <c r="A11" s="51" t="s">
        <v>87</v>
      </c>
      <c r="B11" s="46" t="s">
        <v>88</v>
      </c>
    </row>
    <row r="12" spans="1:2" ht="15" thickBot="1">
      <c r="A12" s="52" t="s">
        <v>135</v>
      </c>
      <c r="B12" s="48" t="s">
        <v>136</v>
      </c>
    </row>
    <row r="13" spans="1:2" ht="15" thickBot="1">
      <c r="A13" s="52" t="s">
        <v>137</v>
      </c>
      <c r="B13" s="48" t="s">
        <v>138</v>
      </c>
    </row>
    <row r="14" spans="1:2" ht="15" thickBot="1">
      <c r="A14" s="52" t="s">
        <v>139</v>
      </c>
      <c r="B14" s="48" t="s">
        <v>140</v>
      </c>
    </row>
    <row r="15" spans="1:2">
      <c r="A15" s="53" t="s">
        <v>141</v>
      </c>
      <c r="B15" s="49" t="s">
        <v>142</v>
      </c>
    </row>
    <row r="16" spans="1:2">
      <c r="A16" s="54" t="s">
        <v>143</v>
      </c>
      <c r="B16" s="50" t="s">
        <v>144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C6FC3-A4B6-4199-A264-53CA43111A02}">
  <dimension ref="A1:G1679"/>
  <sheetViews>
    <sheetView topLeftCell="A902" zoomScale="72" zoomScaleNormal="72" workbookViewId="0">
      <selection activeCell="B19" sqref="B19"/>
    </sheetView>
  </sheetViews>
  <sheetFormatPr baseColWidth="10" defaultRowHeight="14.5"/>
  <cols>
    <col min="2" max="2" width="49.81640625" customWidth="1"/>
    <col min="5" max="5" width="10.81640625" customWidth="1"/>
    <col min="6" max="6" width="14.54296875" style="57" customWidth="1"/>
    <col min="7" max="7" width="10.81640625" customWidth="1"/>
  </cols>
  <sheetData>
    <row r="1" spans="1:7" s="55" customFormat="1" ht="29">
      <c r="A1" s="55" t="s">
        <v>145</v>
      </c>
      <c r="B1" s="55" t="s">
        <v>146</v>
      </c>
      <c r="C1" s="55" t="s">
        <v>145</v>
      </c>
      <c r="D1" s="55" t="s">
        <v>147</v>
      </c>
      <c r="E1" s="55" t="s">
        <v>148</v>
      </c>
      <c r="F1" s="56" t="s">
        <v>149</v>
      </c>
      <c r="G1" s="55" t="s">
        <v>150</v>
      </c>
    </row>
    <row r="2" spans="1:7">
      <c r="A2">
        <v>1001</v>
      </c>
      <c r="B2" t="s">
        <v>151</v>
      </c>
      <c r="C2">
        <v>1001</v>
      </c>
      <c r="D2" t="s">
        <v>79</v>
      </c>
      <c r="E2" t="s">
        <v>152</v>
      </c>
      <c r="F2" s="57">
        <v>128019.32</v>
      </c>
      <c r="G2">
        <v>1000</v>
      </c>
    </row>
    <row r="3" spans="1:7">
      <c r="A3">
        <v>1002</v>
      </c>
      <c r="B3" t="s">
        <v>153</v>
      </c>
      <c r="C3">
        <v>1002</v>
      </c>
      <c r="D3" t="s">
        <v>79</v>
      </c>
      <c r="E3" t="s">
        <v>152</v>
      </c>
      <c r="F3" s="57">
        <v>87166.6</v>
      </c>
      <c r="G3">
        <v>1000</v>
      </c>
    </row>
    <row r="4" spans="1:7">
      <c r="A4">
        <v>1003</v>
      </c>
      <c r="B4" t="s">
        <v>154</v>
      </c>
      <c r="C4">
        <v>1003</v>
      </c>
      <c r="D4" t="s">
        <v>79</v>
      </c>
      <c r="E4" t="s">
        <v>152</v>
      </c>
      <c r="F4" s="57">
        <v>11000</v>
      </c>
      <c r="G4">
        <v>1000</v>
      </c>
    </row>
    <row r="5" spans="1:7">
      <c r="A5">
        <v>1004</v>
      </c>
      <c r="B5" t="s">
        <v>155</v>
      </c>
      <c r="C5">
        <v>1004</v>
      </c>
      <c r="D5" t="s">
        <v>79</v>
      </c>
      <c r="E5" t="s">
        <v>152</v>
      </c>
      <c r="F5" s="57">
        <v>15632.4</v>
      </c>
      <c r="G5">
        <v>1000</v>
      </c>
    </row>
    <row r="6" spans="1:7">
      <c r="A6">
        <v>1005</v>
      </c>
      <c r="B6" t="s">
        <v>156</v>
      </c>
      <c r="C6">
        <v>1005</v>
      </c>
      <c r="D6" t="s">
        <v>79</v>
      </c>
      <c r="E6" t="s">
        <v>152</v>
      </c>
      <c r="F6" s="57">
        <v>78000</v>
      </c>
      <c r="G6">
        <v>1000</v>
      </c>
    </row>
    <row r="7" spans="1:7">
      <c r="A7">
        <v>1006</v>
      </c>
      <c r="B7" t="s">
        <v>155</v>
      </c>
      <c r="C7">
        <v>1006</v>
      </c>
      <c r="D7" t="s">
        <v>79</v>
      </c>
      <c r="E7" t="s">
        <v>152</v>
      </c>
      <c r="F7" s="57">
        <v>273889</v>
      </c>
      <c r="G7">
        <v>1000</v>
      </c>
    </row>
    <row r="8" spans="1:7">
      <c r="A8">
        <v>1007</v>
      </c>
      <c r="B8" t="s">
        <v>157</v>
      </c>
      <c r="C8">
        <v>1007</v>
      </c>
      <c r="D8" t="s">
        <v>79</v>
      </c>
      <c r="E8" t="s">
        <v>152</v>
      </c>
      <c r="F8" s="57">
        <v>51814.98</v>
      </c>
      <c r="G8">
        <v>1000</v>
      </c>
    </row>
    <row r="9" spans="1:7">
      <c r="A9">
        <v>1008</v>
      </c>
      <c r="B9" t="s">
        <v>158</v>
      </c>
      <c r="C9">
        <v>1008</v>
      </c>
      <c r="D9" t="s">
        <v>79</v>
      </c>
      <c r="E9" t="s">
        <v>152</v>
      </c>
      <c r="F9" s="57">
        <v>105714.28</v>
      </c>
      <c r="G9">
        <v>1000</v>
      </c>
    </row>
    <row r="10" spans="1:7">
      <c r="A10">
        <v>1009</v>
      </c>
      <c r="B10" t="s">
        <v>159</v>
      </c>
      <c r="C10">
        <v>1009</v>
      </c>
      <c r="D10" t="s">
        <v>79</v>
      </c>
      <c r="E10" t="s">
        <v>152</v>
      </c>
      <c r="F10" s="57">
        <v>539998.19999999995</v>
      </c>
      <c r="G10">
        <v>1000</v>
      </c>
    </row>
    <row r="11" spans="1:7">
      <c r="A11">
        <v>1010</v>
      </c>
      <c r="B11" t="s">
        <v>160</v>
      </c>
      <c r="C11">
        <v>1010</v>
      </c>
      <c r="D11" t="s">
        <v>79</v>
      </c>
      <c r="E11" t="s">
        <v>152</v>
      </c>
      <c r="F11" s="57">
        <v>11778.025</v>
      </c>
      <c r="G11">
        <v>1000</v>
      </c>
    </row>
    <row r="12" spans="1:7">
      <c r="A12">
        <v>1011</v>
      </c>
      <c r="B12" t="s">
        <v>161</v>
      </c>
      <c r="C12">
        <v>1011</v>
      </c>
      <c r="D12" t="s">
        <v>79</v>
      </c>
      <c r="E12" t="s">
        <v>152</v>
      </c>
      <c r="F12" s="57">
        <v>12700</v>
      </c>
      <c r="G12">
        <v>1000</v>
      </c>
    </row>
    <row r="13" spans="1:7">
      <c r="A13">
        <v>1012</v>
      </c>
      <c r="B13" t="s">
        <v>162</v>
      </c>
      <c r="C13">
        <v>1012</v>
      </c>
      <c r="D13" t="s">
        <v>79</v>
      </c>
      <c r="E13" t="s">
        <v>163</v>
      </c>
      <c r="F13" s="57">
        <v>37500</v>
      </c>
      <c r="G13">
        <v>1000</v>
      </c>
    </row>
    <row r="14" spans="1:7">
      <c r="A14">
        <v>1013</v>
      </c>
      <c r="B14" t="s">
        <v>164</v>
      </c>
      <c r="C14">
        <v>1013</v>
      </c>
      <c r="D14" t="s">
        <v>79</v>
      </c>
      <c r="E14" t="s">
        <v>163</v>
      </c>
      <c r="F14" s="57">
        <v>33581.800000000003</v>
      </c>
      <c r="G14">
        <v>1000</v>
      </c>
    </row>
    <row r="15" spans="1:7">
      <c r="A15">
        <v>1014</v>
      </c>
      <c r="B15" t="s">
        <v>165</v>
      </c>
      <c r="C15">
        <v>1014</v>
      </c>
      <c r="D15" t="s">
        <v>79</v>
      </c>
      <c r="E15" t="s">
        <v>163</v>
      </c>
      <c r="F15" s="57">
        <v>23356</v>
      </c>
      <c r="G15">
        <v>1000</v>
      </c>
    </row>
    <row r="16" spans="1:7">
      <c r="A16">
        <v>1015</v>
      </c>
      <c r="B16" t="s">
        <v>166</v>
      </c>
      <c r="C16">
        <v>1015</v>
      </c>
      <c r="D16" t="s">
        <v>79</v>
      </c>
      <c r="E16" t="s">
        <v>163</v>
      </c>
      <c r="F16" s="57">
        <v>39428.5</v>
      </c>
      <c r="G16">
        <v>1000</v>
      </c>
    </row>
    <row r="17" spans="1:7">
      <c r="A17">
        <v>1016</v>
      </c>
      <c r="B17" t="s">
        <v>167</v>
      </c>
      <c r="C17">
        <v>1016</v>
      </c>
      <c r="D17" t="s">
        <v>79</v>
      </c>
      <c r="E17" t="s">
        <v>163</v>
      </c>
      <c r="F17" s="57">
        <v>27774.6</v>
      </c>
      <c r="G17">
        <v>1000</v>
      </c>
    </row>
    <row r="18" spans="1:7">
      <c r="A18">
        <v>1017</v>
      </c>
      <c r="B18" t="s">
        <v>168</v>
      </c>
      <c r="C18">
        <v>1017</v>
      </c>
      <c r="D18" t="s">
        <v>79</v>
      </c>
      <c r="E18" t="s">
        <v>163</v>
      </c>
      <c r="F18" s="57">
        <v>25753.98</v>
      </c>
      <c r="G18">
        <v>1000</v>
      </c>
    </row>
    <row r="19" spans="1:7">
      <c r="A19">
        <v>1018</v>
      </c>
      <c r="B19" t="s">
        <v>169</v>
      </c>
      <c r="C19">
        <v>1018</v>
      </c>
      <c r="D19" t="s">
        <v>79</v>
      </c>
      <c r="E19" t="s">
        <v>163</v>
      </c>
      <c r="F19" s="57">
        <v>62500</v>
      </c>
      <c r="G19">
        <v>1000</v>
      </c>
    </row>
    <row r="20" spans="1:7">
      <c r="A20">
        <v>1019</v>
      </c>
      <c r="B20" t="s">
        <v>170</v>
      </c>
      <c r="C20">
        <v>1019</v>
      </c>
      <c r="D20" t="s">
        <v>79</v>
      </c>
      <c r="E20" t="s">
        <v>163</v>
      </c>
      <c r="F20" s="57">
        <v>16000</v>
      </c>
      <c r="G20">
        <v>1000</v>
      </c>
    </row>
    <row r="21" spans="1:7">
      <c r="A21">
        <v>1020</v>
      </c>
      <c r="B21" t="s">
        <v>171</v>
      </c>
      <c r="C21">
        <v>1020</v>
      </c>
      <c r="D21" t="s">
        <v>79</v>
      </c>
      <c r="E21" t="s">
        <v>163</v>
      </c>
      <c r="F21" s="57">
        <v>1000</v>
      </c>
      <c r="G21">
        <v>1000</v>
      </c>
    </row>
    <row r="22" spans="1:7">
      <c r="A22">
        <v>1021</v>
      </c>
      <c r="B22" t="s">
        <v>172</v>
      </c>
      <c r="C22">
        <v>1021</v>
      </c>
      <c r="D22" t="s">
        <v>79</v>
      </c>
      <c r="E22" t="s">
        <v>163</v>
      </c>
      <c r="F22" s="57">
        <v>3166.6</v>
      </c>
      <c r="G22">
        <v>4</v>
      </c>
    </row>
    <row r="23" spans="1:7">
      <c r="A23">
        <v>1022</v>
      </c>
      <c r="B23" t="s">
        <v>173</v>
      </c>
      <c r="C23">
        <v>1022</v>
      </c>
      <c r="D23" t="s">
        <v>79</v>
      </c>
      <c r="E23" t="s">
        <v>152</v>
      </c>
      <c r="F23" s="57">
        <v>73000</v>
      </c>
      <c r="G23">
        <v>1000</v>
      </c>
    </row>
    <row r="24" spans="1:7">
      <c r="A24">
        <v>1023</v>
      </c>
      <c r="B24" t="s">
        <v>174</v>
      </c>
      <c r="C24">
        <v>1023</v>
      </c>
      <c r="D24" t="s">
        <v>79</v>
      </c>
      <c r="E24" t="s">
        <v>152</v>
      </c>
      <c r="F24" s="57">
        <v>28227</v>
      </c>
      <c r="G24">
        <v>1000</v>
      </c>
    </row>
    <row r="25" spans="1:7">
      <c r="A25">
        <v>1024</v>
      </c>
      <c r="B25" t="s">
        <v>175</v>
      </c>
      <c r="C25">
        <v>1024</v>
      </c>
      <c r="D25" t="s">
        <v>79</v>
      </c>
      <c r="E25" t="s">
        <v>152</v>
      </c>
      <c r="F25" s="57">
        <v>50498.84</v>
      </c>
      <c r="G25">
        <v>1000</v>
      </c>
    </row>
    <row r="26" spans="1:7">
      <c r="A26">
        <v>1025</v>
      </c>
      <c r="B26" t="s">
        <v>176</v>
      </c>
      <c r="C26">
        <v>1025</v>
      </c>
      <c r="D26" t="s">
        <v>79</v>
      </c>
      <c r="E26" t="s">
        <v>152</v>
      </c>
      <c r="F26" s="57">
        <v>10333.33</v>
      </c>
      <c r="G26">
        <v>3.33</v>
      </c>
    </row>
    <row r="27" spans="1:7">
      <c r="A27">
        <v>1026</v>
      </c>
      <c r="B27" t="s">
        <v>177</v>
      </c>
      <c r="C27">
        <v>1026</v>
      </c>
      <c r="D27" t="s">
        <v>79</v>
      </c>
      <c r="E27" t="s">
        <v>152</v>
      </c>
      <c r="F27" s="57">
        <v>37500</v>
      </c>
      <c r="G27">
        <v>5</v>
      </c>
    </row>
    <row r="28" spans="1:7">
      <c r="A28">
        <v>1027</v>
      </c>
      <c r="B28" t="s">
        <v>178</v>
      </c>
      <c r="C28">
        <v>1027</v>
      </c>
      <c r="D28" t="s">
        <v>79</v>
      </c>
      <c r="E28" t="s">
        <v>152</v>
      </c>
      <c r="F28" s="57">
        <v>25242</v>
      </c>
      <c r="G28">
        <v>4.8</v>
      </c>
    </row>
    <row r="29" spans="1:7">
      <c r="A29">
        <v>1028</v>
      </c>
      <c r="B29" t="s">
        <v>179</v>
      </c>
      <c r="C29">
        <v>1028</v>
      </c>
      <c r="D29" t="s">
        <v>79</v>
      </c>
      <c r="E29" t="s">
        <v>152</v>
      </c>
      <c r="F29" s="57">
        <v>25242</v>
      </c>
      <c r="G29">
        <v>4.8</v>
      </c>
    </row>
    <row r="30" spans="1:7">
      <c r="A30">
        <v>1029</v>
      </c>
      <c r="B30" t="s">
        <v>180</v>
      </c>
      <c r="C30">
        <v>1029</v>
      </c>
      <c r="D30" t="s">
        <v>79</v>
      </c>
      <c r="E30" t="s">
        <v>152</v>
      </c>
      <c r="F30" s="57">
        <v>25242</v>
      </c>
      <c r="G30">
        <v>4.8</v>
      </c>
    </row>
    <row r="31" spans="1:7">
      <c r="A31">
        <v>1030</v>
      </c>
      <c r="B31" t="s">
        <v>181</v>
      </c>
      <c r="C31">
        <v>1030</v>
      </c>
      <c r="D31" t="s">
        <v>79</v>
      </c>
      <c r="E31" t="s">
        <v>163</v>
      </c>
      <c r="F31" s="57">
        <v>85000</v>
      </c>
      <c r="G31">
        <v>1000</v>
      </c>
    </row>
    <row r="32" spans="1:7">
      <c r="A32">
        <v>1031</v>
      </c>
      <c r="B32" t="s">
        <v>182</v>
      </c>
      <c r="C32">
        <v>1031</v>
      </c>
      <c r="D32" t="s">
        <v>79</v>
      </c>
      <c r="E32" t="s">
        <v>163</v>
      </c>
      <c r="F32" s="57">
        <v>85000</v>
      </c>
      <c r="G32">
        <v>1000</v>
      </c>
    </row>
    <row r="33" spans="1:7">
      <c r="A33">
        <v>1032</v>
      </c>
      <c r="B33" t="s">
        <v>183</v>
      </c>
      <c r="C33">
        <v>1032</v>
      </c>
      <c r="D33" t="s">
        <v>79</v>
      </c>
      <c r="E33" t="s">
        <v>163</v>
      </c>
      <c r="F33" s="57">
        <v>34500</v>
      </c>
      <c r="G33">
        <v>1000</v>
      </c>
    </row>
    <row r="34" spans="1:7">
      <c r="A34">
        <v>1033</v>
      </c>
      <c r="B34" t="s">
        <v>184</v>
      </c>
      <c r="C34">
        <v>1033</v>
      </c>
      <c r="D34" t="s">
        <v>79</v>
      </c>
      <c r="E34" t="s">
        <v>163</v>
      </c>
      <c r="F34" s="57">
        <v>22724</v>
      </c>
      <c r="G34">
        <v>1000</v>
      </c>
    </row>
    <row r="35" spans="1:7">
      <c r="A35">
        <v>1034</v>
      </c>
      <c r="B35" t="s">
        <v>185</v>
      </c>
      <c r="C35">
        <v>1034</v>
      </c>
      <c r="D35" t="s">
        <v>79</v>
      </c>
      <c r="E35" t="s">
        <v>163</v>
      </c>
      <c r="F35" s="57">
        <v>17974</v>
      </c>
      <c r="G35">
        <v>1000</v>
      </c>
    </row>
    <row r="36" spans="1:7">
      <c r="A36">
        <v>1035</v>
      </c>
      <c r="B36" t="s">
        <v>186</v>
      </c>
      <c r="C36">
        <v>1035</v>
      </c>
      <c r="D36" t="s">
        <v>79</v>
      </c>
      <c r="E36" t="s">
        <v>163</v>
      </c>
      <c r="F36" s="57">
        <v>23228.799999999999</v>
      </c>
      <c r="G36">
        <v>1000</v>
      </c>
    </row>
    <row r="37" spans="1:7">
      <c r="A37">
        <v>1036</v>
      </c>
      <c r="B37" t="s">
        <v>187</v>
      </c>
      <c r="C37">
        <v>1036</v>
      </c>
      <c r="D37" t="s">
        <v>79</v>
      </c>
      <c r="E37" t="s">
        <v>163</v>
      </c>
      <c r="F37" s="57">
        <v>36863.800000000003</v>
      </c>
      <c r="G37">
        <v>1000</v>
      </c>
    </row>
    <row r="38" spans="1:7">
      <c r="A38">
        <v>1037</v>
      </c>
      <c r="B38" t="s">
        <v>188</v>
      </c>
      <c r="C38">
        <v>1037</v>
      </c>
      <c r="D38" t="s">
        <v>79</v>
      </c>
      <c r="E38" t="s">
        <v>163</v>
      </c>
      <c r="F38" s="57">
        <v>35350</v>
      </c>
      <c r="G38">
        <v>1000</v>
      </c>
    </row>
    <row r="39" spans="1:7">
      <c r="A39">
        <v>1038</v>
      </c>
      <c r="B39" t="s">
        <v>189</v>
      </c>
      <c r="C39">
        <v>1038</v>
      </c>
      <c r="D39" t="s">
        <v>79</v>
      </c>
      <c r="E39" t="s">
        <v>163</v>
      </c>
      <c r="F39" s="57">
        <v>66911.3</v>
      </c>
      <c r="G39">
        <v>1000</v>
      </c>
    </row>
    <row r="40" spans="1:7">
      <c r="A40">
        <v>1039</v>
      </c>
      <c r="B40" t="s">
        <v>190</v>
      </c>
      <c r="C40">
        <v>1039</v>
      </c>
      <c r="D40" t="s">
        <v>79</v>
      </c>
      <c r="E40" t="s">
        <v>163</v>
      </c>
      <c r="F40" s="57">
        <v>112272.7</v>
      </c>
      <c r="G40">
        <v>1000</v>
      </c>
    </row>
    <row r="41" spans="1:7">
      <c r="A41">
        <v>1040</v>
      </c>
      <c r="B41" t="s">
        <v>191</v>
      </c>
      <c r="C41">
        <v>1040</v>
      </c>
      <c r="D41" t="s">
        <v>79</v>
      </c>
      <c r="E41" t="s">
        <v>163</v>
      </c>
      <c r="F41" s="57">
        <v>24239</v>
      </c>
      <c r="G41">
        <v>1000</v>
      </c>
    </row>
    <row r="42" spans="1:7">
      <c r="A42">
        <v>1041</v>
      </c>
      <c r="B42" t="s">
        <v>192</v>
      </c>
      <c r="C42">
        <v>1041</v>
      </c>
      <c r="D42" t="s">
        <v>79</v>
      </c>
      <c r="E42" t="s">
        <v>163</v>
      </c>
      <c r="F42" s="57">
        <v>56288</v>
      </c>
      <c r="G42">
        <v>1000</v>
      </c>
    </row>
    <row r="43" spans="1:7">
      <c r="A43">
        <v>1042</v>
      </c>
      <c r="B43" t="s">
        <v>193</v>
      </c>
      <c r="C43">
        <v>1042</v>
      </c>
      <c r="D43" t="s">
        <v>79</v>
      </c>
      <c r="E43" t="s">
        <v>163</v>
      </c>
      <c r="F43" s="57">
        <v>164000</v>
      </c>
      <c r="G43">
        <v>1000</v>
      </c>
    </row>
    <row r="44" spans="1:7">
      <c r="A44">
        <v>1043</v>
      </c>
      <c r="B44" t="s">
        <v>194</v>
      </c>
      <c r="C44">
        <v>1043</v>
      </c>
      <c r="D44" t="s">
        <v>79</v>
      </c>
      <c r="E44" t="s">
        <v>163</v>
      </c>
      <c r="F44" s="57">
        <v>159000</v>
      </c>
      <c r="G44">
        <v>79</v>
      </c>
    </row>
    <row r="45" spans="1:7">
      <c r="A45">
        <v>1044</v>
      </c>
      <c r="B45" t="s">
        <v>195</v>
      </c>
      <c r="C45">
        <v>1044</v>
      </c>
      <c r="D45" t="s">
        <v>79</v>
      </c>
      <c r="E45" t="s">
        <v>163</v>
      </c>
      <c r="F45" s="57">
        <v>36360</v>
      </c>
      <c r="G45">
        <v>333</v>
      </c>
    </row>
    <row r="46" spans="1:7">
      <c r="A46">
        <v>1045</v>
      </c>
      <c r="B46" t="s">
        <v>196</v>
      </c>
      <c r="C46">
        <v>1045</v>
      </c>
      <c r="D46" t="s">
        <v>79</v>
      </c>
      <c r="E46" t="s">
        <v>163</v>
      </c>
      <c r="F46" s="57">
        <v>160000</v>
      </c>
      <c r="G46">
        <v>1000</v>
      </c>
    </row>
    <row r="47" spans="1:7">
      <c r="A47">
        <v>1046</v>
      </c>
      <c r="B47" t="s">
        <v>197</v>
      </c>
      <c r="C47">
        <v>1046</v>
      </c>
      <c r="D47" t="s">
        <v>79</v>
      </c>
      <c r="E47" t="s">
        <v>163</v>
      </c>
      <c r="F47" s="57">
        <v>45448</v>
      </c>
      <c r="G47">
        <v>1000</v>
      </c>
    </row>
    <row r="48" spans="1:7">
      <c r="A48">
        <v>1047</v>
      </c>
      <c r="B48" t="s">
        <v>198</v>
      </c>
      <c r="C48">
        <v>1047</v>
      </c>
      <c r="D48" t="s">
        <v>79</v>
      </c>
      <c r="E48" t="s">
        <v>163</v>
      </c>
      <c r="F48" s="57">
        <v>65648</v>
      </c>
      <c r="G48">
        <v>1000</v>
      </c>
    </row>
    <row r="49" spans="1:7">
      <c r="A49">
        <v>1048</v>
      </c>
      <c r="B49" t="s">
        <v>199</v>
      </c>
      <c r="C49">
        <v>1048</v>
      </c>
      <c r="D49" t="s">
        <v>79</v>
      </c>
      <c r="E49" t="s">
        <v>163</v>
      </c>
      <c r="F49" s="57">
        <v>14280</v>
      </c>
      <c r="G49">
        <v>1000</v>
      </c>
    </row>
    <row r="50" spans="1:7" s="58" customFormat="1">
      <c r="A50" s="58">
        <v>1049</v>
      </c>
      <c r="B50" s="58" t="s">
        <v>200</v>
      </c>
      <c r="C50" s="58">
        <v>1049</v>
      </c>
      <c r="D50" s="58" t="s">
        <v>79</v>
      </c>
      <c r="E50" s="58" t="s">
        <v>43</v>
      </c>
      <c r="F50" s="59">
        <v>2500</v>
      </c>
      <c r="G50" s="58">
        <v>1</v>
      </c>
    </row>
    <row r="51" spans="1:7">
      <c r="A51">
        <v>1050</v>
      </c>
      <c r="B51" t="s">
        <v>201</v>
      </c>
      <c r="C51">
        <v>1050</v>
      </c>
      <c r="D51" t="s">
        <v>79</v>
      </c>
      <c r="E51" t="s">
        <v>163</v>
      </c>
      <c r="F51" s="57">
        <v>22724</v>
      </c>
      <c r="G51">
        <v>1000</v>
      </c>
    </row>
    <row r="52" spans="1:7">
      <c r="A52">
        <v>1051</v>
      </c>
      <c r="B52" t="s">
        <v>202</v>
      </c>
      <c r="C52">
        <v>1051</v>
      </c>
      <c r="D52" t="s">
        <v>79</v>
      </c>
      <c r="E52" t="s">
        <v>163</v>
      </c>
      <c r="F52" s="57">
        <v>333400</v>
      </c>
      <c r="G52">
        <v>1000</v>
      </c>
    </row>
    <row r="53" spans="1:7">
      <c r="A53">
        <v>1052</v>
      </c>
      <c r="B53" t="s">
        <v>203</v>
      </c>
      <c r="C53">
        <v>1052</v>
      </c>
      <c r="D53" t="s">
        <v>79</v>
      </c>
      <c r="E53" t="s">
        <v>163</v>
      </c>
      <c r="F53" s="57">
        <v>161818</v>
      </c>
      <c r="G53">
        <v>1000</v>
      </c>
    </row>
    <row r="54" spans="1:7">
      <c r="A54">
        <v>1053</v>
      </c>
      <c r="B54" t="s">
        <v>204</v>
      </c>
      <c r="C54">
        <v>1053</v>
      </c>
      <c r="D54" t="s">
        <v>79</v>
      </c>
      <c r="E54" t="s">
        <v>163</v>
      </c>
      <c r="F54" s="57">
        <v>39893.56</v>
      </c>
      <c r="G54">
        <v>1000</v>
      </c>
    </row>
    <row r="55" spans="1:7">
      <c r="A55">
        <v>1054</v>
      </c>
      <c r="B55" t="s">
        <v>205</v>
      </c>
      <c r="C55">
        <v>1054</v>
      </c>
      <c r="D55" t="s">
        <v>79</v>
      </c>
      <c r="E55" t="s">
        <v>163</v>
      </c>
      <c r="F55" s="57">
        <v>116779.46</v>
      </c>
      <c r="G55">
        <v>1000</v>
      </c>
    </row>
    <row r="56" spans="1:7">
      <c r="A56">
        <v>1055</v>
      </c>
      <c r="B56" t="s">
        <v>206</v>
      </c>
      <c r="C56">
        <v>1055</v>
      </c>
      <c r="D56" t="s">
        <v>79</v>
      </c>
      <c r="E56" t="s">
        <v>163</v>
      </c>
      <c r="F56" s="57">
        <v>39893.56</v>
      </c>
      <c r="G56">
        <v>1000</v>
      </c>
    </row>
    <row r="57" spans="1:7">
      <c r="A57">
        <v>1056</v>
      </c>
      <c r="B57" t="s">
        <v>207</v>
      </c>
      <c r="C57">
        <v>1056</v>
      </c>
      <c r="D57" t="s">
        <v>79</v>
      </c>
      <c r="E57" t="s">
        <v>163</v>
      </c>
      <c r="F57" s="57">
        <v>26809.090909090908</v>
      </c>
      <c r="G57">
        <v>1000</v>
      </c>
    </row>
    <row r="58" spans="1:7">
      <c r="A58">
        <v>1057</v>
      </c>
      <c r="B58" t="s">
        <v>208</v>
      </c>
      <c r="C58">
        <v>1057</v>
      </c>
      <c r="D58" t="s">
        <v>79</v>
      </c>
      <c r="E58" t="s">
        <v>163</v>
      </c>
      <c r="F58" s="57">
        <v>4782</v>
      </c>
      <c r="G58">
        <v>1000</v>
      </c>
    </row>
    <row r="59" spans="1:7">
      <c r="A59">
        <v>1058</v>
      </c>
      <c r="B59" t="s">
        <v>209</v>
      </c>
      <c r="C59">
        <v>1058</v>
      </c>
      <c r="D59" t="s">
        <v>79</v>
      </c>
      <c r="E59" t="s">
        <v>163</v>
      </c>
      <c r="F59" s="57">
        <v>24500</v>
      </c>
      <c r="G59">
        <v>1000</v>
      </c>
    </row>
    <row r="60" spans="1:7">
      <c r="A60">
        <v>1059</v>
      </c>
      <c r="B60" t="s">
        <v>210</v>
      </c>
      <c r="C60">
        <v>1059</v>
      </c>
      <c r="D60" t="s">
        <v>79</v>
      </c>
      <c r="E60" t="s">
        <v>163</v>
      </c>
      <c r="F60" s="57">
        <v>19347</v>
      </c>
      <c r="G60">
        <v>1000</v>
      </c>
    </row>
    <row r="61" spans="1:7">
      <c r="A61">
        <v>1060</v>
      </c>
      <c r="B61" t="s">
        <v>211</v>
      </c>
      <c r="C61">
        <v>1060</v>
      </c>
      <c r="D61" t="s">
        <v>79</v>
      </c>
      <c r="E61" t="s">
        <v>163</v>
      </c>
      <c r="F61" s="57">
        <v>20688</v>
      </c>
      <c r="G61">
        <v>1000</v>
      </c>
    </row>
    <row r="62" spans="1:7">
      <c r="A62">
        <v>1061</v>
      </c>
      <c r="B62" t="s">
        <v>212</v>
      </c>
      <c r="C62">
        <v>1061</v>
      </c>
      <c r="D62" t="s">
        <v>79</v>
      </c>
      <c r="E62" t="s">
        <v>163</v>
      </c>
      <c r="F62" s="57">
        <v>63728.57</v>
      </c>
      <c r="G62">
        <v>1000</v>
      </c>
    </row>
    <row r="63" spans="1:7">
      <c r="A63">
        <v>1062</v>
      </c>
      <c r="B63" t="s">
        <v>213</v>
      </c>
      <c r="C63">
        <v>1062</v>
      </c>
      <c r="D63" t="s">
        <v>79</v>
      </c>
      <c r="E63" t="s">
        <v>163</v>
      </c>
      <c r="F63" s="57">
        <v>7898</v>
      </c>
      <c r="G63">
        <v>1000</v>
      </c>
    </row>
    <row r="64" spans="1:7">
      <c r="A64">
        <v>1063</v>
      </c>
      <c r="B64" t="s">
        <v>214</v>
      </c>
      <c r="C64">
        <v>1063</v>
      </c>
      <c r="D64" t="s">
        <v>79</v>
      </c>
      <c r="E64" t="s">
        <v>163</v>
      </c>
      <c r="F64" s="57">
        <v>15276</v>
      </c>
      <c r="G64">
        <v>1000</v>
      </c>
    </row>
    <row r="65" spans="1:7">
      <c r="A65">
        <v>1064</v>
      </c>
      <c r="B65" t="s">
        <v>215</v>
      </c>
      <c r="C65">
        <v>1064</v>
      </c>
      <c r="D65" t="s">
        <v>79</v>
      </c>
      <c r="E65" t="s">
        <v>163</v>
      </c>
      <c r="F65" s="57">
        <v>6026</v>
      </c>
      <c r="G65">
        <v>1000</v>
      </c>
    </row>
    <row r="66" spans="1:7">
      <c r="A66">
        <v>1065</v>
      </c>
      <c r="B66" t="s">
        <v>216</v>
      </c>
      <c r="C66">
        <v>1065</v>
      </c>
      <c r="D66" t="s">
        <v>79</v>
      </c>
      <c r="E66" t="s">
        <v>163</v>
      </c>
      <c r="F66" s="57">
        <v>5880</v>
      </c>
      <c r="G66">
        <v>1000</v>
      </c>
    </row>
    <row r="67" spans="1:7">
      <c r="A67">
        <v>1066</v>
      </c>
      <c r="B67" t="s">
        <v>217</v>
      </c>
      <c r="C67">
        <v>1066</v>
      </c>
      <c r="D67" t="s">
        <v>79</v>
      </c>
      <c r="E67" t="s">
        <v>163</v>
      </c>
      <c r="F67" s="57">
        <v>21006</v>
      </c>
      <c r="G67">
        <v>1000</v>
      </c>
    </row>
    <row r="68" spans="1:7">
      <c r="A68">
        <v>1067</v>
      </c>
      <c r="B68" t="s">
        <v>218</v>
      </c>
      <c r="C68">
        <v>1067</v>
      </c>
      <c r="D68" t="s">
        <v>79</v>
      </c>
      <c r="E68" t="s">
        <v>163</v>
      </c>
      <c r="F68" s="57">
        <v>105506.49</v>
      </c>
      <c r="G68">
        <v>1000</v>
      </c>
    </row>
    <row r="69" spans="1:7">
      <c r="A69">
        <v>1068</v>
      </c>
      <c r="B69" t="s">
        <v>219</v>
      </c>
      <c r="C69">
        <v>1068</v>
      </c>
      <c r="D69" t="s">
        <v>79</v>
      </c>
      <c r="E69" t="s">
        <v>163</v>
      </c>
      <c r="F69" s="57">
        <v>130000</v>
      </c>
      <c r="G69">
        <v>1000</v>
      </c>
    </row>
    <row r="70" spans="1:7">
      <c r="A70">
        <v>1069</v>
      </c>
      <c r="B70" t="s">
        <v>220</v>
      </c>
      <c r="C70">
        <v>1069</v>
      </c>
      <c r="D70" t="s">
        <v>79</v>
      </c>
      <c r="E70" t="s">
        <v>163</v>
      </c>
      <c r="F70" s="57">
        <v>4096</v>
      </c>
      <c r="G70">
        <v>1000</v>
      </c>
    </row>
    <row r="71" spans="1:7">
      <c r="A71">
        <v>1070</v>
      </c>
      <c r="B71" t="s">
        <v>221</v>
      </c>
      <c r="C71">
        <v>1070</v>
      </c>
      <c r="D71" t="s">
        <v>79</v>
      </c>
      <c r="E71" t="s">
        <v>163</v>
      </c>
      <c r="F71" s="57">
        <v>17333</v>
      </c>
      <c r="G71">
        <v>1000</v>
      </c>
    </row>
    <row r="72" spans="1:7">
      <c r="A72">
        <v>1071</v>
      </c>
      <c r="B72" t="s">
        <v>222</v>
      </c>
      <c r="C72">
        <v>1071</v>
      </c>
      <c r="D72" t="s">
        <v>79</v>
      </c>
      <c r="E72" t="s">
        <v>163</v>
      </c>
      <c r="F72" s="57">
        <v>4578</v>
      </c>
      <c r="G72">
        <v>1000</v>
      </c>
    </row>
    <row r="73" spans="1:7">
      <c r="A73">
        <v>1072</v>
      </c>
      <c r="B73" t="s">
        <v>223</v>
      </c>
      <c r="C73">
        <v>1072</v>
      </c>
      <c r="D73" t="s">
        <v>79</v>
      </c>
      <c r="E73" t="s">
        <v>163</v>
      </c>
      <c r="F73" s="57">
        <v>59775.18</v>
      </c>
      <c r="G73">
        <v>6.25</v>
      </c>
    </row>
    <row r="74" spans="1:7">
      <c r="A74">
        <v>1073</v>
      </c>
      <c r="B74" t="s">
        <v>224</v>
      </c>
      <c r="C74">
        <v>1073</v>
      </c>
      <c r="D74" t="s">
        <v>79</v>
      </c>
      <c r="E74" t="s">
        <v>163</v>
      </c>
      <c r="F74" s="57">
        <v>85848</v>
      </c>
      <c r="G74">
        <v>1000</v>
      </c>
    </row>
    <row r="75" spans="1:7">
      <c r="A75">
        <v>1074</v>
      </c>
      <c r="B75" t="s">
        <v>225</v>
      </c>
      <c r="C75">
        <v>1074</v>
      </c>
      <c r="D75" t="s">
        <v>79</v>
      </c>
      <c r="E75" t="s">
        <v>163</v>
      </c>
      <c r="F75" s="57">
        <v>13109.68</v>
      </c>
      <c r="G75">
        <v>1000</v>
      </c>
    </row>
    <row r="76" spans="1:7">
      <c r="A76">
        <v>1075</v>
      </c>
      <c r="B76" t="s">
        <v>226</v>
      </c>
      <c r="C76">
        <v>1075</v>
      </c>
      <c r="D76" t="s">
        <v>79</v>
      </c>
      <c r="E76" t="s">
        <v>163</v>
      </c>
      <c r="F76" s="57">
        <v>10325</v>
      </c>
      <c r="G76">
        <v>1000</v>
      </c>
    </row>
    <row r="77" spans="1:7">
      <c r="A77">
        <v>1076</v>
      </c>
      <c r="B77" t="s">
        <v>227</v>
      </c>
      <c r="C77">
        <v>1076</v>
      </c>
      <c r="D77" t="s">
        <v>79</v>
      </c>
      <c r="E77" t="s">
        <v>163</v>
      </c>
      <c r="F77" s="57">
        <v>35349000</v>
      </c>
      <c r="G77">
        <v>1000</v>
      </c>
    </row>
    <row r="78" spans="1:7">
      <c r="A78">
        <v>1077</v>
      </c>
      <c r="B78" t="s">
        <v>228</v>
      </c>
      <c r="C78">
        <v>1077</v>
      </c>
      <c r="D78" t="s">
        <v>79</v>
      </c>
      <c r="E78" t="s">
        <v>163</v>
      </c>
      <c r="F78" s="57">
        <v>28000</v>
      </c>
      <c r="G78">
        <v>1000</v>
      </c>
    </row>
    <row r="79" spans="1:7">
      <c r="A79">
        <v>1078</v>
      </c>
      <c r="B79" t="s">
        <v>229</v>
      </c>
      <c r="C79">
        <v>1078</v>
      </c>
      <c r="D79" t="s">
        <v>79</v>
      </c>
      <c r="E79" t="s">
        <v>163</v>
      </c>
      <c r="F79" s="57">
        <v>5859</v>
      </c>
      <c r="G79">
        <v>1000</v>
      </c>
    </row>
    <row r="80" spans="1:7">
      <c r="A80">
        <v>1079</v>
      </c>
      <c r="B80" t="s">
        <v>230</v>
      </c>
      <c r="C80">
        <v>1079</v>
      </c>
      <c r="D80" t="s">
        <v>79</v>
      </c>
      <c r="E80" t="s">
        <v>163</v>
      </c>
      <c r="F80" s="57">
        <v>14500</v>
      </c>
      <c r="G80">
        <v>1000</v>
      </c>
    </row>
    <row r="81" spans="1:7">
      <c r="A81">
        <v>1080</v>
      </c>
      <c r="B81" t="s">
        <v>231</v>
      </c>
      <c r="C81">
        <v>1080</v>
      </c>
      <c r="D81" t="s">
        <v>79</v>
      </c>
      <c r="E81" t="s">
        <v>163</v>
      </c>
      <c r="F81" s="57">
        <v>5133.45</v>
      </c>
      <c r="G81">
        <v>1000</v>
      </c>
    </row>
    <row r="82" spans="1:7">
      <c r="A82">
        <v>1081</v>
      </c>
      <c r="B82" t="s">
        <v>232</v>
      </c>
      <c r="C82">
        <v>1081</v>
      </c>
      <c r="D82" t="s">
        <v>79</v>
      </c>
      <c r="E82" t="s">
        <v>163</v>
      </c>
      <c r="F82" s="57">
        <v>11585.7</v>
      </c>
      <c r="G82">
        <v>1000</v>
      </c>
    </row>
    <row r="83" spans="1:7">
      <c r="A83">
        <v>1546</v>
      </c>
      <c r="B83" t="s">
        <v>233</v>
      </c>
      <c r="C83">
        <v>1546</v>
      </c>
      <c r="D83" t="s">
        <v>79</v>
      </c>
      <c r="E83" t="s">
        <v>163</v>
      </c>
      <c r="F83" s="57">
        <v>6811.76</v>
      </c>
      <c r="G83">
        <v>1000</v>
      </c>
    </row>
    <row r="84" spans="1:7">
      <c r="A84">
        <v>1082</v>
      </c>
      <c r="B84" t="s">
        <v>234</v>
      </c>
      <c r="C84">
        <v>1082</v>
      </c>
      <c r="D84" t="s">
        <v>79</v>
      </c>
      <c r="E84" t="s">
        <v>163</v>
      </c>
      <c r="F84" s="57">
        <v>11379</v>
      </c>
      <c r="G84">
        <v>1000</v>
      </c>
    </row>
    <row r="85" spans="1:7">
      <c r="A85">
        <v>1083</v>
      </c>
      <c r="B85" t="s">
        <v>235</v>
      </c>
      <c r="C85">
        <v>1083</v>
      </c>
      <c r="D85" t="s">
        <v>79</v>
      </c>
      <c r="E85" t="s">
        <v>163</v>
      </c>
      <c r="F85" s="57">
        <v>5626</v>
      </c>
      <c r="G85">
        <v>1000</v>
      </c>
    </row>
    <row r="86" spans="1:7" s="58" customFormat="1">
      <c r="A86" s="58">
        <v>1084</v>
      </c>
      <c r="B86" s="58" t="s">
        <v>236</v>
      </c>
      <c r="C86" s="58">
        <v>1084</v>
      </c>
      <c r="D86" s="58" t="s">
        <v>79</v>
      </c>
      <c r="E86" s="58" t="s">
        <v>43</v>
      </c>
      <c r="F86" s="59">
        <v>2500</v>
      </c>
      <c r="G86" s="58">
        <v>1</v>
      </c>
    </row>
    <row r="87" spans="1:7">
      <c r="A87">
        <v>1085</v>
      </c>
      <c r="B87" t="s">
        <v>237</v>
      </c>
      <c r="C87">
        <v>1085</v>
      </c>
      <c r="D87" t="s">
        <v>79</v>
      </c>
      <c r="E87" t="s">
        <v>163</v>
      </c>
      <c r="F87" s="57">
        <v>266666.59999999998</v>
      </c>
      <c r="G87">
        <v>1000</v>
      </c>
    </row>
    <row r="88" spans="1:7">
      <c r="A88">
        <v>1086</v>
      </c>
      <c r="B88" t="s">
        <v>238</v>
      </c>
      <c r="C88">
        <v>1086</v>
      </c>
      <c r="D88" t="s">
        <v>79</v>
      </c>
      <c r="E88" t="s">
        <v>163</v>
      </c>
      <c r="F88" s="57">
        <v>66002</v>
      </c>
      <c r="G88">
        <v>1000</v>
      </c>
    </row>
    <row r="89" spans="1:7">
      <c r="A89">
        <v>1087</v>
      </c>
      <c r="B89" t="s">
        <v>239</v>
      </c>
      <c r="C89">
        <v>1087</v>
      </c>
      <c r="D89" t="s">
        <v>79</v>
      </c>
      <c r="E89" t="s">
        <v>163</v>
      </c>
      <c r="F89" s="57">
        <v>180404.7</v>
      </c>
      <c r="G89">
        <v>1000</v>
      </c>
    </row>
    <row r="90" spans="1:7">
      <c r="A90">
        <v>1088</v>
      </c>
      <c r="B90" t="s">
        <v>240</v>
      </c>
      <c r="C90">
        <v>1088</v>
      </c>
      <c r="D90" t="s">
        <v>79</v>
      </c>
      <c r="E90" t="s">
        <v>163</v>
      </c>
      <c r="F90" s="57">
        <v>13887.3</v>
      </c>
      <c r="G90">
        <v>1000</v>
      </c>
    </row>
    <row r="91" spans="1:7">
      <c r="A91">
        <v>1089</v>
      </c>
      <c r="B91" t="s">
        <v>241</v>
      </c>
      <c r="C91">
        <v>1089</v>
      </c>
      <c r="D91" t="s">
        <v>79</v>
      </c>
      <c r="E91" t="s">
        <v>163</v>
      </c>
      <c r="F91" s="57">
        <v>761864.4</v>
      </c>
      <c r="G91">
        <v>1000</v>
      </c>
    </row>
    <row r="92" spans="1:7">
      <c r="A92">
        <v>1479</v>
      </c>
      <c r="B92" t="s">
        <v>242</v>
      </c>
      <c r="C92">
        <v>1479</v>
      </c>
      <c r="D92" t="s">
        <v>79</v>
      </c>
      <c r="E92" t="s">
        <v>163</v>
      </c>
      <c r="F92" s="57">
        <v>43657</v>
      </c>
      <c r="G92">
        <v>1000</v>
      </c>
    </row>
    <row r="93" spans="1:7">
      <c r="A93">
        <v>1091</v>
      </c>
      <c r="B93" t="s">
        <v>243</v>
      </c>
      <c r="C93">
        <v>1091</v>
      </c>
      <c r="D93" t="s">
        <v>79</v>
      </c>
      <c r="E93" t="s">
        <v>163</v>
      </c>
      <c r="F93" s="57">
        <v>11887</v>
      </c>
      <c r="G93">
        <v>1000</v>
      </c>
    </row>
    <row r="94" spans="1:7">
      <c r="A94">
        <v>1092</v>
      </c>
      <c r="B94" t="s">
        <v>244</v>
      </c>
      <c r="C94">
        <v>1092</v>
      </c>
      <c r="D94" t="s">
        <v>79</v>
      </c>
      <c r="E94" t="s">
        <v>163</v>
      </c>
      <c r="F94" s="57">
        <v>23162.5</v>
      </c>
      <c r="G94">
        <v>1000</v>
      </c>
    </row>
    <row r="95" spans="1:7">
      <c r="A95">
        <v>1093</v>
      </c>
      <c r="B95" t="s">
        <v>245</v>
      </c>
      <c r="C95">
        <v>1093</v>
      </c>
      <c r="D95" t="s">
        <v>79</v>
      </c>
      <c r="E95" t="s">
        <v>163</v>
      </c>
      <c r="F95" s="57">
        <v>14274</v>
      </c>
      <c r="G95">
        <v>1000</v>
      </c>
    </row>
    <row r="96" spans="1:7">
      <c r="A96">
        <v>1094</v>
      </c>
      <c r="B96" t="s">
        <v>246</v>
      </c>
      <c r="C96">
        <v>1094</v>
      </c>
      <c r="D96" t="s">
        <v>79</v>
      </c>
      <c r="E96" t="s">
        <v>163</v>
      </c>
      <c r="F96" s="57">
        <v>18174</v>
      </c>
      <c r="G96">
        <v>1000</v>
      </c>
    </row>
    <row r="97" spans="1:7">
      <c r="A97">
        <v>1095</v>
      </c>
      <c r="B97" t="s">
        <v>247</v>
      </c>
      <c r="C97">
        <v>1095</v>
      </c>
      <c r="D97" t="s">
        <v>79</v>
      </c>
      <c r="E97" t="s">
        <v>163</v>
      </c>
      <c r="F97" s="57">
        <v>52222.2</v>
      </c>
      <c r="G97">
        <v>1000</v>
      </c>
    </row>
    <row r="98" spans="1:7">
      <c r="A98">
        <v>1096</v>
      </c>
      <c r="B98" t="s">
        <v>248</v>
      </c>
      <c r="C98">
        <v>1096</v>
      </c>
      <c r="D98" t="s">
        <v>79</v>
      </c>
      <c r="E98" t="s">
        <v>163</v>
      </c>
      <c r="F98" s="57">
        <v>102000</v>
      </c>
      <c r="G98">
        <v>1000</v>
      </c>
    </row>
    <row r="99" spans="1:7">
      <c r="A99">
        <v>1097</v>
      </c>
      <c r="B99" t="s">
        <v>249</v>
      </c>
      <c r="C99">
        <v>1097</v>
      </c>
      <c r="D99" t="s">
        <v>79</v>
      </c>
      <c r="E99" t="s">
        <v>163</v>
      </c>
      <c r="F99" s="57">
        <v>33894</v>
      </c>
      <c r="G99">
        <v>1000</v>
      </c>
    </row>
    <row r="100" spans="1:7">
      <c r="A100">
        <v>1098</v>
      </c>
      <c r="B100" t="s">
        <v>250</v>
      </c>
      <c r="C100">
        <v>1098</v>
      </c>
      <c r="D100" t="s">
        <v>79</v>
      </c>
      <c r="E100" t="s">
        <v>163</v>
      </c>
      <c r="F100" s="57">
        <v>57410.6</v>
      </c>
      <c r="G100">
        <v>1000</v>
      </c>
    </row>
    <row r="101" spans="1:7">
      <c r="A101">
        <v>1099</v>
      </c>
      <c r="B101" t="s">
        <v>251</v>
      </c>
      <c r="C101">
        <v>1099</v>
      </c>
      <c r="D101" t="s">
        <v>79</v>
      </c>
      <c r="E101" t="s">
        <v>163</v>
      </c>
      <c r="F101" s="57">
        <v>88482.352941176476</v>
      </c>
      <c r="G101">
        <v>1000</v>
      </c>
    </row>
    <row r="102" spans="1:7">
      <c r="A102">
        <v>1100</v>
      </c>
      <c r="B102" t="s">
        <v>252</v>
      </c>
      <c r="C102">
        <v>1100</v>
      </c>
      <c r="D102" t="s">
        <v>79</v>
      </c>
      <c r="E102" t="s">
        <v>163</v>
      </c>
      <c r="F102" s="57">
        <v>118764.7</v>
      </c>
      <c r="G102">
        <v>1000</v>
      </c>
    </row>
    <row r="103" spans="1:7">
      <c r="A103">
        <v>1101</v>
      </c>
      <c r="B103" t="s">
        <v>253</v>
      </c>
      <c r="C103">
        <v>1101</v>
      </c>
      <c r="D103" t="s">
        <v>79</v>
      </c>
      <c r="E103" t="s">
        <v>163</v>
      </c>
      <c r="F103" s="57">
        <v>56186</v>
      </c>
      <c r="G103">
        <v>1000</v>
      </c>
    </row>
    <row r="104" spans="1:7">
      <c r="A104">
        <v>8030</v>
      </c>
      <c r="B104" t="s">
        <v>254</v>
      </c>
      <c r="C104">
        <v>8030</v>
      </c>
      <c r="D104" t="s">
        <v>255</v>
      </c>
      <c r="E104" t="s">
        <v>163</v>
      </c>
      <c r="F104" s="57">
        <v>1790</v>
      </c>
      <c r="G104">
        <v>1000</v>
      </c>
    </row>
    <row r="105" spans="1:7">
      <c r="A105">
        <v>1102</v>
      </c>
      <c r="B105" t="s">
        <v>256</v>
      </c>
      <c r="C105">
        <v>1102</v>
      </c>
      <c r="D105" t="s">
        <v>79</v>
      </c>
      <c r="E105" t="s">
        <v>163</v>
      </c>
      <c r="F105" s="57">
        <v>600</v>
      </c>
      <c r="G105">
        <v>1000</v>
      </c>
    </row>
    <row r="106" spans="1:7">
      <c r="A106">
        <v>1103</v>
      </c>
      <c r="B106" t="s">
        <v>257</v>
      </c>
      <c r="C106">
        <v>1103</v>
      </c>
      <c r="D106" t="s">
        <v>79</v>
      </c>
      <c r="E106" t="s">
        <v>163</v>
      </c>
      <c r="F106" s="57">
        <v>41666.6</v>
      </c>
      <c r="G106">
        <v>3.33</v>
      </c>
    </row>
    <row r="107" spans="1:7">
      <c r="A107">
        <v>1104</v>
      </c>
      <c r="B107" t="s">
        <v>258</v>
      </c>
      <c r="C107">
        <v>1104</v>
      </c>
      <c r="D107" t="s">
        <v>79</v>
      </c>
      <c r="E107" t="s">
        <v>163</v>
      </c>
      <c r="F107" s="57">
        <v>133822.6</v>
      </c>
      <c r="G107">
        <v>1000</v>
      </c>
    </row>
    <row r="108" spans="1:7">
      <c r="A108">
        <v>1105</v>
      </c>
      <c r="B108" t="s">
        <v>259</v>
      </c>
      <c r="C108">
        <v>1105</v>
      </c>
      <c r="D108" t="s">
        <v>79</v>
      </c>
      <c r="E108" t="s">
        <v>163</v>
      </c>
      <c r="F108" s="57">
        <v>35602.42</v>
      </c>
      <c r="G108">
        <v>1000</v>
      </c>
    </row>
    <row r="109" spans="1:7">
      <c r="A109">
        <v>1106</v>
      </c>
      <c r="B109" t="s">
        <v>260</v>
      </c>
      <c r="C109">
        <v>1106</v>
      </c>
      <c r="D109" t="s">
        <v>79</v>
      </c>
      <c r="E109" t="s">
        <v>163</v>
      </c>
      <c r="F109" s="57">
        <v>131297</v>
      </c>
      <c r="G109">
        <v>1000</v>
      </c>
    </row>
    <row r="110" spans="1:7">
      <c r="A110">
        <v>1107</v>
      </c>
      <c r="B110" t="s">
        <v>261</v>
      </c>
      <c r="C110">
        <v>1107</v>
      </c>
      <c r="D110" t="s">
        <v>79</v>
      </c>
      <c r="E110" t="s">
        <v>163</v>
      </c>
      <c r="F110" s="57">
        <v>148332</v>
      </c>
      <c r="G110">
        <v>1000</v>
      </c>
    </row>
    <row r="111" spans="1:7">
      <c r="A111">
        <v>1547</v>
      </c>
      <c r="B111" t="s">
        <v>262</v>
      </c>
      <c r="C111">
        <v>1547</v>
      </c>
      <c r="D111" t="s">
        <v>79</v>
      </c>
      <c r="E111" t="s">
        <v>163</v>
      </c>
      <c r="F111" s="57">
        <v>5421.6</v>
      </c>
      <c r="G111">
        <v>1000</v>
      </c>
    </row>
    <row r="112" spans="1:7">
      <c r="A112">
        <v>1108</v>
      </c>
      <c r="B112" t="s">
        <v>263</v>
      </c>
      <c r="C112">
        <v>1108</v>
      </c>
      <c r="D112" t="s">
        <v>79</v>
      </c>
      <c r="E112" t="s">
        <v>163</v>
      </c>
      <c r="F112" s="57">
        <v>16974</v>
      </c>
      <c r="G112">
        <v>1000</v>
      </c>
    </row>
    <row r="113" spans="1:7">
      <c r="A113">
        <v>1109</v>
      </c>
      <c r="B113" t="s">
        <v>264</v>
      </c>
      <c r="C113">
        <v>1109</v>
      </c>
      <c r="D113" t="s">
        <v>79</v>
      </c>
      <c r="E113" t="s">
        <v>163</v>
      </c>
      <c r="F113" s="57">
        <v>8200</v>
      </c>
      <c r="G113">
        <v>1000</v>
      </c>
    </row>
    <row r="114" spans="1:7">
      <c r="A114">
        <v>1110</v>
      </c>
      <c r="B114" t="s">
        <v>265</v>
      </c>
      <c r="C114">
        <v>1110</v>
      </c>
      <c r="D114" t="s">
        <v>79</v>
      </c>
      <c r="E114" t="s">
        <v>163</v>
      </c>
      <c r="F114" s="57">
        <v>35364</v>
      </c>
      <c r="G114">
        <v>1000</v>
      </c>
    </row>
    <row r="115" spans="1:7">
      <c r="A115">
        <v>1111</v>
      </c>
      <c r="B115" t="s">
        <v>266</v>
      </c>
      <c r="C115">
        <v>1111</v>
      </c>
      <c r="D115" t="s">
        <v>79</v>
      </c>
      <c r="E115" t="s">
        <v>163</v>
      </c>
      <c r="F115" s="57">
        <v>32398</v>
      </c>
      <c r="G115">
        <v>1000</v>
      </c>
    </row>
    <row r="116" spans="1:7">
      <c r="A116">
        <v>1112</v>
      </c>
      <c r="B116" t="s">
        <v>267</v>
      </c>
      <c r="C116">
        <v>1112</v>
      </c>
      <c r="D116" t="s">
        <v>79</v>
      </c>
      <c r="E116" t="s">
        <v>163</v>
      </c>
      <c r="F116" s="57">
        <v>80920</v>
      </c>
      <c r="G116">
        <v>1000</v>
      </c>
    </row>
    <row r="117" spans="1:7">
      <c r="A117">
        <v>1113</v>
      </c>
      <c r="B117" t="s">
        <v>268</v>
      </c>
      <c r="C117">
        <v>1113</v>
      </c>
      <c r="D117" t="s">
        <v>79</v>
      </c>
      <c r="E117" t="s">
        <v>163</v>
      </c>
      <c r="F117" s="57">
        <v>18450</v>
      </c>
      <c r="G117">
        <v>1000</v>
      </c>
    </row>
    <row r="118" spans="1:7">
      <c r="A118">
        <v>1114</v>
      </c>
      <c r="B118" t="s">
        <v>269</v>
      </c>
      <c r="C118">
        <v>1114</v>
      </c>
      <c r="D118" t="s">
        <v>79</v>
      </c>
      <c r="E118" t="s">
        <v>163</v>
      </c>
      <c r="F118" s="57">
        <v>280000</v>
      </c>
      <c r="G118">
        <v>1000</v>
      </c>
    </row>
    <row r="119" spans="1:7">
      <c r="A119">
        <v>1115</v>
      </c>
      <c r="B119" t="s">
        <v>270</v>
      </c>
      <c r="C119">
        <v>1115</v>
      </c>
      <c r="D119" t="s">
        <v>79</v>
      </c>
      <c r="E119" t="s">
        <v>163</v>
      </c>
      <c r="F119" s="57">
        <v>280000</v>
      </c>
      <c r="G119">
        <v>1000</v>
      </c>
    </row>
    <row r="120" spans="1:7">
      <c r="A120">
        <v>1116</v>
      </c>
      <c r="B120" t="s">
        <v>271</v>
      </c>
      <c r="C120">
        <v>1116</v>
      </c>
      <c r="D120" t="s">
        <v>79</v>
      </c>
      <c r="E120" t="s">
        <v>163</v>
      </c>
      <c r="F120" s="57">
        <v>124545.4</v>
      </c>
      <c r="G120">
        <v>1000</v>
      </c>
    </row>
    <row r="121" spans="1:7">
      <c r="A121">
        <v>1117</v>
      </c>
      <c r="B121" t="s">
        <v>272</v>
      </c>
      <c r="C121">
        <v>1117</v>
      </c>
      <c r="D121" t="s">
        <v>79</v>
      </c>
      <c r="E121" t="s">
        <v>163</v>
      </c>
      <c r="F121" s="57">
        <v>280000</v>
      </c>
      <c r="G121">
        <v>1000</v>
      </c>
    </row>
    <row r="122" spans="1:7">
      <c r="A122">
        <v>1118</v>
      </c>
      <c r="B122" t="s">
        <v>273</v>
      </c>
      <c r="C122">
        <v>1118</v>
      </c>
      <c r="D122" t="s">
        <v>79</v>
      </c>
      <c r="E122" t="s">
        <v>163</v>
      </c>
      <c r="F122" s="57">
        <v>34086.300000000003</v>
      </c>
      <c r="G122">
        <v>1000</v>
      </c>
    </row>
    <row r="123" spans="1:7">
      <c r="A123">
        <v>1119</v>
      </c>
      <c r="B123" t="s">
        <v>274</v>
      </c>
      <c r="C123">
        <v>1119</v>
      </c>
      <c r="D123" t="s">
        <v>79</v>
      </c>
      <c r="E123" t="s">
        <v>163</v>
      </c>
      <c r="F123" s="57">
        <v>262500</v>
      </c>
      <c r="G123">
        <v>1000</v>
      </c>
    </row>
    <row r="124" spans="1:7">
      <c r="A124">
        <v>1120</v>
      </c>
      <c r="B124" t="s">
        <v>275</v>
      </c>
      <c r="C124">
        <v>1120</v>
      </c>
      <c r="D124" t="s">
        <v>79</v>
      </c>
      <c r="E124" t="s">
        <v>163</v>
      </c>
      <c r="F124" s="57">
        <v>219000</v>
      </c>
      <c r="G124">
        <v>1000</v>
      </c>
    </row>
    <row r="125" spans="1:7">
      <c r="A125">
        <v>1121</v>
      </c>
      <c r="B125" t="s">
        <v>276</v>
      </c>
      <c r="C125">
        <v>1121</v>
      </c>
      <c r="D125" t="s">
        <v>79</v>
      </c>
      <c r="E125" t="s">
        <v>163</v>
      </c>
      <c r="F125" s="57">
        <v>188000</v>
      </c>
      <c r="G125">
        <v>1000</v>
      </c>
    </row>
    <row r="126" spans="1:7">
      <c r="A126">
        <v>1122</v>
      </c>
      <c r="B126" t="s">
        <v>277</v>
      </c>
      <c r="C126">
        <v>1122</v>
      </c>
      <c r="D126" t="s">
        <v>79</v>
      </c>
      <c r="E126" t="s">
        <v>163</v>
      </c>
      <c r="F126" s="57">
        <v>280000</v>
      </c>
      <c r="G126">
        <v>1000</v>
      </c>
    </row>
    <row r="127" spans="1:7">
      <c r="A127">
        <v>1123</v>
      </c>
      <c r="B127" t="s">
        <v>278</v>
      </c>
      <c r="C127">
        <v>1123</v>
      </c>
      <c r="D127" t="s">
        <v>79</v>
      </c>
      <c r="E127" t="s">
        <v>163</v>
      </c>
      <c r="F127" s="57">
        <v>347000</v>
      </c>
      <c r="G127">
        <v>1000</v>
      </c>
    </row>
    <row r="128" spans="1:7">
      <c r="A128">
        <v>1124</v>
      </c>
      <c r="B128" t="s">
        <v>279</v>
      </c>
      <c r="C128">
        <v>1124</v>
      </c>
      <c r="D128" t="s">
        <v>79</v>
      </c>
      <c r="E128" t="s">
        <v>163</v>
      </c>
      <c r="F128" s="57">
        <v>32500</v>
      </c>
      <c r="G128">
        <v>1000</v>
      </c>
    </row>
    <row r="129" spans="1:7">
      <c r="A129">
        <v>4006</v>
      </c>
      <c r="B129" t="s">
        <v>280</v>
      </c>
      <c r="C129">
        <v>4006</v>
      </c>
      <c r="D129" t="s">
        <v>81</v>
      </c>
      <c r="E129" t="s">
        <v>163</v>
      </c>
      <c r="F129" s="57">
        <v>52750</v>
      </c>
      <c r="G129">
        <v>1000</v>
      </c>
    </row>
    <row r="130" spans="1:7">
      <c r="A130">
        <v>1261</v>
      </c>
      <c r="B130" t="s">
        <v>281</v>
      </c>
      <c r="C130">
        <v>1261</v>
      </c>
      <c r="D130" t="s">
        <v>79</v>
      </c>
      <c r="E130" t="s">
        <v>163</v>
      </c>
      <c r="F130" s="57">
        <v>180000</v>
      </c>
      <c r="G130">
        <v>1000</v>
      </c>
    </row>
    <row r="131" spans="1:7">
      <c r="A131">
        <v>1235</v>
      </c>
      <c r="B131" t="s">
        <v>282</v>
      </c>
      <c r="C131">
        <v>1235</v>
      </c>
      <c r="D131" t="s">
        <v>79</v>
      </c>
      <c r="E131" t="s">
        <v>163</v>
      </c>
      <c r="F131" s="57">
        <v>24240.7</v>
      </c>
      <c r="G131">
        <v>1000</v>
      </c>
    </row>
    <row r="132" spans="1:7">
      <c r="A132">
        <v>1176</v>
      </c>
      <c r="B132" t="s">
        <v>283</v>
      </c>
      <c r="C132">
        <v>1176</v>
      </c>
      <c r="D132" t="s">
        <v>79</v>
      </c>
      <c r="E132" t="s">
        <v>163</v>
      </c>
      <c r="F132" s="57">
        <v>19410</v>
      </c>
      <c r="G132">
        <v>1000</v>
      </c>
    </row>
    <row r="133" spans="1:7">
      <c r="A133">
        <v>1162</v>
      </c>
      <c r="B133" t="s">
        <v>284</v>
      </c>
      <c r="C133">
        <v>1162</v>
      </c>
      <c r="D133" t="s">
        <v>79</v>
      </c>
      <c r="E133" t="s">
        <v>152</v>
      </c>
      <c r="F133" s="57">
        <v>540909</v>
      </c>
      <c r="G133">
        <v>1000</v>
      </c>
    </row>
    <row r="134" spans="1:7">
      <c r="A134">
        <v>1161</v>
      </c>
      <c r="B134" t="s">
        <v>285</v>
      </c>
      <c r="C134">
        <v>1161</v>
      </c>
      <c r="D134" t="s">
        <v>79</v>
      </c>
      <c r="E134" t="s">
        <v>152</v>
      </c>
      <c r="F134" s="57">
        <v>540909</v>
      </c>
      <c r="G134">
        <v>1000</v>
      </c>
    </row>
    <row r="135" spans="1:7">
      <c r="A135">
        <v>1160</v>
      </c>
      <c r="B135" t="s">
        <v>286</v>
      </c>
      <c r="C135">
        <v>1160</v>
      </c>
      <c r="D135" t="s">
        <v>79</v>
      </c>
      <c r="E135" t="s">
        <v>152</v>
      </c>
      <c r="F135" s="57">
        <v>694545.45454545447</v>
      </c>
      <c r="G135">
        <v>1000</v>
      </c>
    </row>
    <row r="136" spans="1:7">
      <c r="A136">
        <v>1159</v>
      </c>
      <c r="B136" t="s">
        <v>287</v>
      </c>
      <c r="C136">
        <v>1159</v>
      </c>
      <c r="D136" t="s">
        <v>79</v>
      </c>
      <c r="E136" t="s">
        <v>152</v>
      </c>
      <c r="F136" s="57">
        <v>540909</v>
      </c>
      <c r="G136">
        <v>1000</v>
      </c>
    </row>
    <row r="137" spans="1:7">
      <c r="A137">
        <v>1158</v>
      </c>
      <c r="B137" t="s">
        <v>288</v>
      </c>
      <c r="C137">
        <v>1158</v>
      </c>
      <c r="D137" t="s">
        <v>79</v>
      </c>
      <c r="E137" t="s">
        <v>152</v>
      </c>
      <c r="F137" s="57">
        <v>540909</v>
      </c>
      <c r="G137">
        <v>1000</v>
      </c>
    </row>
    <row r="138" spans="1:7">
      <c r="A138">
        <v>1137</v>
      </c>
      <c r="B138" t="s">
        <v>289</v>
      </c>
      <c r="C138">
        <v>1137</v>
      </c>
      <c r="D138" t="s">
        <v>79</v>
      </c>
      <c r="E138" t="s">
        <v>163</v>
      </c>
      <c r="F138" s="57">
        <v>54086.53</v>
      </c>
      <c r="G138">
        <v>1000</v>
      </c>
    </row>
    <row r="139" spans="1:7">
      <c r="A139">
        <v>1136</v>
      </c>
      <c r="B139" t="s">
        <v>290</v>
      </c>
      <c r="C139">
        <v>1136</v>
      </c>
      <c r="D139" t="s">
        <v>79</v>
      </c>
      <c r="E139" t="s">
        <v>163</v>
      </c>
      <c r="F139" s="57">
        <v>61600</v>
      </c>
      <c r="G139">
        <v>1000</v>
      </c>
    </row>
    <row r="140" spans="1:7">
      <c r="A140">
        <v>1135</v>
      </c>
      <c r="B140" t="s">
        <v>291</v>
      </c>
      <c r="C140">
        <v>1135</v>
      </c>
      <c r="D140" t="s">
        <v>79</v>
      </c>
      <c r="E140" t="s">
        <v>163</v>
      </c>
      <c r="F140" s="57">
        <v>19624</v>
      </c>
      <c r="G140">
        <v>1000</v>
      </c>
    </row>
    <row r="141" spans="1:7">
      <c r="A141">
        <v>1134</v>
      </c>
      <c r="B141" t="s">
        <v>292</v>
      </c>
      <c r="C141">
        <v>1134</v>
      </c>
      <c r="D141" t="s">
        <v>79</v>
      </c>
      <c r="E141" t="s">
        <v>163</v>
      </c>
      <c r="F141" s="57">
        <v>59922</v>
      </c>
      <c r="G141">
        <v>1000</v>
      </c>
    </row>
    <row r="142" spans="1:7">
      <c r="A142">
        <v>1138</v>
      </c>
      <c r="B142" t="s">
        <v>293</v>
      </c>
      <c r="C142">
        <v>1138</v>
      </c>
      <c r="D142" t="s">
        <v>79</v>
      </c>
      <c r="E142" t="s">
        <v>163</v>
      </c>
      <c r="F142" s="57">
        <v>36000</v>
      </c>
      <c r="G142">
        <v>1000</v>
      </c>
    </row>
    <row r="143" spans="1:7">
      <c r="A143">
        <v>1139</v>
      </c>
      <c r="B143" t="s">
        <v>294</v>
      </c>
      <c r="C143">
        <v>1139</v>
      </c>
      <c r="D143" t="s">
        <v>79</v>
      </c>
      <c r="E143" t="s">
        <v>163</v>
      </c>
      <c r="F143" s="57">
        <v>199596.77</v>
      </c>
      <c r="G143">
        <v>1000</v>
      </c>
    </row>
    <row r="144" spans="1:7">
      <c r="A144">
        <v>1140</v>
      </c>
      <c r="B144" t="s">
        <v>295</v>
      </c>
      <c r="C144">
        <v>1140</v>
      </c>
      <c r="D144" t="s">
        <v>79</v>
      </c>
      <c r="E144" t="s">
        <v>163</v>
      </c>
      <c r="F144" s="57">
        <v>34086.300000000003</v>
      </c>
      <c r="G144">
        <v>1000</v>
      </c>
    </row>
    <row r="145" spans="1:7">
      <c r="A145">
        <v>1141</v>
      </c>
      <c r="B145" t="s">
        <v>296</v>
      </c>
      <c r="C145">
        <v>1141</v>
      </c>
      <c r="D145" t="s">
        <v>79</v>
      </c>
      <c r="E145" t="s">
        <v>152</v>
      </c>
      <c r="F145" s="57">
        <v>29900</v>
      </c>
      <c r="G145">
        <v>1000</v>
      </c>
    </row>
    <row r="146" spans="1:7">
      <c r="A146">
        <v>1142</v>
      </c>
      <c r="B146" t="s">
        <v>297</v>
      </c>
      <c r="C146">
        <v>1142</v>
      </c>
      <c r="D146" t="s">
        <v>79</v>
      </c>
      <c r="E146" t="s">
        <v>163</v>
      </c>
      <c r="F146" s="57">
        <v>87867.199999999997</v>
      </c>
      <c r="G146">
        <v>1000</v>
      </c>
    </row>
    <row r="147" spans="1:7">
      <c r="A147">
        <v>1143</v>
      </c>
      <c r="B147" t="s">
        <v>298</v>
      </c>
      <c r="C147">
        <v>1143</v>
      </c>
      <c r="D147" t="s">
        <v>79</v>
      </c>
      <c r="E147" t="s">
        <v>163</v>
      </c>
      <c r="F147" s="57">
        <v>89635.56</v>
      </c>
      <c r="G147">
        <v>1000</v>
      </c>
    </row>
    <row r="148" spans="1:7">
      <c r="A148">
        <v>1144</v>
      </c>
      <c r="B148" t="s">
        <v>299</v>
      </c>
      <c r="C148">
        <v>1144</v>
      </c>
      <c r="D148" t="s">
        <v>79</v>
      </c>
      <c r="E148" t="s">
        <v>152</v>
      </c>
      <c r="F148" s="57">
        <v>3556</v>
      </c>
      <c r="G148">
        <v>1000</v>
      </c>
    </row>
    <row r="149" spans="1:7">
      <c r="A149">
        <v>1145</v>
      </c>
      <c r="B149" t="s">
        <v>300</v>
      </c>
      <c r="C149">
        <v>1145</v>
      </c>
      <c r="D149" t="s">
        <v>79</v>
      </c>
      <c r="E149" t="s">
        <v>163</v>
      </c>
      <c r="F149" s="57">
        <v>32087</v>
      </c>
      <c r="G149">
        <v>1000</v>
      </c>
    </row>
    <row r="150" spans="1:7">
      <c r="A150">
        <v>1146</v>
      </c>
      <c r="B150" t="s">
        <v>301</v>
      </c>
      <c r="C150">
        <v>1146</v>
      </c>
      <c r="D150" t="s">
        <v>79</v>
      </c>
      <c r="E150" t="s">
        <v>163</v>
      </c>
      <c r="F150" s="57">
        <v>80678.260869565216</v>
      </c>
      <c r="G150">
        <v>1000</v>
      </c>
    </row>
    <row r="151" spans="1:7">
      <c r="A151">
        <v>1147</v>
      </c>
      <c r="B151" t="s">
        <v>302</v>
      </c>
      <c r="C151">
        <v>1147</v>
      </c>
      <c r="D151" t="s">
        <v>79</v>
      </c>
      <c r="E151" t="s">
        <v>163</v>
      </c>
      <c r="F151" s="57">
        <v>17269.28</v>
      </c>
      <c r="G151">
        <v>1000</v>
      </c>
    </row>
    <row r="152" spans="1:7">
      <c r="A152">
        <v>1148</v>
      </c>
      <c r="B152" t="s">
        <v>303</v>
      </c>
      <c r="C152">
        <v>1148</v>
      </c>
      <c r="D152" t="s">
        <v>79</v>
      </c>
      <c r="E152" t="s">
        <v>152</v>
      </c>
      <c r="F152" s="57">
        <v>308329</v>
      </c>
      <c r="G152">
        <v>1000</v>
      </c>
    </row>
    <row r="153" spans="1:7">
      <c r="A153">
        <v>1149</v>
      </c>
      <c r="B153" t="s">
        <v>304</v>
      </c>
      <c r="C153">
        <v>1149</v>
      </c>
      <c r="D153" t="s">
        <v>79</v>
      </c>
      <c r="E153" t="s">
        <v>152</v>
      </c>
      <c r="F153" s="57">
        <v>308329</v>
      </c>
      <c r="G153">
        <v>1000</v>
      </c>
    </row>
    <row r="154" spans="1:7">
      <c r="A154">
        <v>1150</v>
      </c>
      <c r="B154" t="s">
        <v>305</v>
      </c>
      <c r="C154">
        <v>1150</v>
      </c>
      <c r="D154" t="s">
        <v>79</v>
      </c>
      <c r="E154" t="s">
        <v>152</v>
      </c>
      <c r="F154" s="57">
        <v>308329</v>
      </c>
      <c r="G154">
        <v>1000</v>
      </c>
    </row>
    <row r="155" spans="1:7">
      <c r="A155">
        <v>1151</v>
      </c>
      <c r="B155" t="s">
        <v>306</v>
      </c>
      <c r="C155">
        <v>1151</v>
      </c>
      <c r="D155" t="s">
        <v>79</v>
      </c>
      <c r="E155" t="s">
        <v>163</v>
      </c>
      <c r="F155" s="57">
        <v>1400011</v>
      </c>
      <c r="G155">
        <v>1000</v>
      </c>
    </row>
    <row r="156" spans="1:7">
      <c r="A156">
        <v>1152</v>
      </c>
      <c r="B156" t="s">
        <v>307</v>
      </c>
      <c r="C156">
        <v>1152</v>
      </c>
      <c r="D156" t="s">
        <v>79</v>
      </c>
      <c r="E156" t="s">
        <v>163</v>
      </c>
      <c r="F156" s="57">
        <v>1400011</v>
      </c>
      <c r="G156">
        <v>1000</v>
      </c>
    </row>
    <row r="157" spans="1:7">
      <c r="A157">
        <v>1153</v>
      </c>
      <c r="B157" t="s">
        <v>308</v>
      </c>
      <c r="C157">
        <v>1153</v>
      </c>
      <c r="D157" t="s">
        <v>79</v>
      </c>
      <c r="E157" t="s">
        <v>163</v>
      </c>
      <c r="F157" s="57">
        <v>1400011</v>
      </c>
      <c r="G157">
        <v>1000</v>
      </c>
    </row>
    <row r="158" spans="1:7">
      <c r="A158">
        <v>1154</v>
      </c>
      <c r="B158" t="s">
        <v>309</v>
      </c>
      <c r="C158">
        <v>1154</v>
      </c>
      <c r="D158" t="s">
        <v>79</v>
      </c>
      <c r="E158" t="s">
        <v>163</v>
      </c>
      <c r="F158" s="57">
        <v>1400011</v>
      </c>
      <c r="G158">
        <v>1000</v>
      </c>
    </row>
    <row r="159" spans="1:7">
      <c r="A159">
        <v>1155</v>
      </c>
      <c r="B159" t="s">
        <v>310</v>
      </c>
      <c r="C159">
        <v>1155</v>
      </c>
      <c r="D159" t="s">
        <v>79</v>
      </c>
      <c r="E159" t="s">
        <v>163</v>
      </c>
      <c r="F159" s="57">
        <v>1400011</v>
      </c>
      <c r="G159">
        <v>1000</v>
      </c>
    </row>
    <row r="160" spans="1:7">
      <c r="A160">
        <v>1156</v>
      </c>
      <c r="B160" t="s">
        <v>311</v>
      </c>
      <c r="C160">
        <v>1156</v>
      </c>
      <c r="D160" t="s">
        <v>79</v>
      </c>
      <c r="E160" t="s">
        <v>163</v>
      </c>
      <c r="F160" s="57">
        <v>1400011</v>
      </c>
      <c r="G160">
        <v>1000</v>
      </c>
    </row>
    <row r="161" spans="1:7">
      <c r="A161">
        <v>1157</v>
      </c>
      <c r="B161" t="s">
        <v>312</v>
      </c>
      <c r="C161">
        <v>1157</v>
      </c>
      <c r="D161" t="s">
        <v>79</v>
      </c>
      <c r="E161" t="s">
        <v>152</v>
      </c>
      <c r="F161" s="57">
        <v>316666.66666666669</v>
      </c>
      <c r="G161">
        <v>1000</v>
      </c>
    </row>
    <row r="162" spans="1:7">
      <c r="A162">
        <v>1133</v>
      </c>
      <c r="B162" t="s">
        <v>313</v>
      </c>
      <c r="C162">
        <v>1133</v>
      </c>
      <c r="D162" t="s">
        <v>79</v>
      </c>
      <c r="E162" t="s">
        <v>163</v>
      </c>
      <c r="F162" s="57">
        <v>78617</v>
      </c>
      <c r="G162">
        <v>1000</v>
      </c>
    </row>
    <row r="163" spans="1:7">
      <c r="A163">
        <v>1132</v>
      </c>
      <c r="B163" t="s">
        <v>314</v>
      </c>
      <c r="C163">
        <v>1132</v>
      </c>
      <c r="D163" t="s">
        <v>79</v>
      </c>
      <c r="E163" t="s">
        <v>163</v>
      </c>
      <c r="F163" s="57">
        <v>60480</v>
      </c>
      <c r="G163">
        <v>1000</v>
      </c>
    </row>
    <row r="164" spans="1:7">
      <c r="A164">
        <v>1131</v>
      </c>
      <c r="B164" t="s">
        <v>315</v>
      </c>
      <c r="C164">
        <v>1131</v>
      </c>
      <c r="D164" t="s">
        <v>79</v>
      </c>
      <c r="E164" t="s">
        <v>163</v>
      </c>
      <c r="F164" s="57">
        <v>50288</v>
      </c>
      <c r="G164">
        <v>1000</v>
      </c>
    </row>
    <row r="165" spans="1:7">
      <c r="A165">
        <v>1130</v>
      </c>
      <c r="B165" t="s">
        <v>316</v>
      </c>
      <c r="C165">
        <v>1130</v>
      </c>
      <c r="D165" t="s">
        <v>79</v>
      </c>
      <c r="E165" t="s">
        <v>163</v>
      </c>
      <c r="F165" s="57">
        <v>59247.6</v>
      </c>
      <c r="G165">
        <v>1000</v>
      </c>
    </row>
    <row r="166" spans="1:7">
      <c r="A166">
        <v>1129</v>
      </c>
      <c r="B166" t="s">
        <v>317</v>
      </c>
      <c r="C166">
        <v>1129</v>
      </c>
      <c r="D166" t="s">
        <v>79</v>
      </c>
      <c r="E166" t="s">
        <v>163</v>
      </c>
      <c r="F166" s="57">
        <v>46083.199999999997</v>
      </c>
      <c r="G166">
        <v>1000</v>
      </c>
    </row>
    <row r="167" spans="1:7">
      <c r="A167">
        <v>1163</v>
      </c>
      <c r="B167" t="s">
        <v>318</v>
      </c>
      <c r="C167">
        <v>1163</v>
      </c>
      <c r="D167" t="s">
        <v>79</v>
      </c>
      <c r="E167" t="s">
        <v>152</v>
      </c>
      <c r="F167" s="57">
        <v>316666.66666666669</v>
      </c>
      <c r="G167">
        <v>1000</v>
      </c>
    </row>
    <row r="168" spans="1:7">
      <c r="A168">
        <v>1164</v>
      </c>
      <c r="B168" t="s">
        <v>319</v>
      </c>
      <c r="C168">
        <v>1164</v>
      </c>
      <c r="D168" t="s">
        <v>79</v>
      </c>
      <c r="E168" t="s">
        <v>152</v>
      </c>
      <c r="F168" s="57">
        <v>308329</v>
      </c>
      <c r="G168">
        <v>1000</v>
      </c>
    </row>
    <row r="169" spans="1:7">
      <c r="A169">
        <v>1165</v>
      </c>
      <c r="B169" t="s">
        <v>320</v>
      </c>
      <c r="C169">
        <v>1165</v>
      </c>
      <c r="D169" t="s">
        <v>79</v>
      </c>
      <c r="E169" t="s">
        <v>152</v>
      </c>
      <c r="F169" s="57">
        <v>308329</v>
      </c>
      <c r="G169">
        <v>1000</v>
      </c>
    </row>
    <row r="170" spans="1:7">
      <c r="A170">
        <v>1166</v>
      </c>
      <c r="B170" t="s">
        <v>321</v>
      </c>
      <c r="C170">
        <v>1166</v>
      </c>
      <c r="D170" t="s">
        <v>79</v>
      </c>
      <c r="E170" t="s">
        <v>152</v>
      </c>
      <c r="F170" s="57">
        <v>308329</v>
      </c>
      <c r="G170">
        <v>1000</v>
      </c>
    </row>
    <row r="171" spans="1:7">
      <c r="A171">
        <v>1167</v>
      </c>
      <c r="B171" t="s">
        <v>322</v>
      </c>
      <c r="C171">
        <v>1167</v>
      </c>
      <c r="D171" t="s">
        <v>79</v>
      </c>
      <c r="E171" t="s">
        <v>163</v>
      </c>
      <c r="F171" s="57">
        <v>52519.46</v>
      </c>
      <c r="G171">
        <v>1000</v>
      </c>
    </row>
    <row r="172" spans="1:7">
      <c r="A172">
        <v>1168</v>
      </c>
      <c r="B172" t="s">
        <v>323</v>
      </c>
      <c r="C172">
        <v>1168</v>
      </c>
      <c r="D172" t="s">
        <v>79</v>
      </c>
      <c r="E172" t="s">
        <v>163</v>
      </c>
      <c r="F172" s="57">
        <v>53276</v>
      </c>
      <c r="G172">
        <v>1000</v>
      </c>
    </row>
    <row r="173" spans="1:7" s="58" customFormat="1">
      <c r="A173" s="58">
        <v>1169</v>
      </c>
      <c r="B173" s="58" t="s">
        <v>324</v>
      </c>
      <c r="C173" s="58">
        <v>1169</v>
      </c>
      <c r="D173" s="58" t="s">
        <v>79</v>
      </c>
      <c r="E173" s="58" t="s">
        <v>43</v>
      </c>
      <c r="F173" s="59">
        <v>580</v>
      </c>
      <c r="G173" s="58">
        <v>1</v>
      </c>
    </row>
    <row r="174" spans="1:7">
      <c r="A174">
        <v>1170</v>
      </c>
      <c r="B174" t="s">
        <v>325</v>
      </c>
      <c r="C174">
        <v>1170</v>
      </c>
      <c r="D174" t="s">
        <v>79</v>
      </c>
      <c r="E174" t="s">
        <v>163</v>
      </c>
      <c r="F174" s="57">
        <v>35350</v>
      </c>
      <c r="G174">
        <v>1000</v>
      </c>
    </row>
    <row r="175" spans="1:7">
      <c r="A175">
        <v>1171</v>
      </c>
      <c r="B175" t="s">
        <v>326</v>
      </c>
      <c r="C175">
        <v>1171</v>
      </c>
      <c r="D175" t="s">
        <v>79</v>
      </c>
      <c r="E175" t="s">
        <v>163</v>
      </c>
      <c r="F175" s="57">
        <v>25123.279999999999</v>
      </c>
      <c r="G175">
        <v>1000</v>
      </c>
    </row>
    <row r="176" spans="1:7">
      <c r="A176">
        <v>1172</v>
      </c>
      <c r="B176" t="s">
        <v>327</v>
      </c>
      <c r="C176">
        <v>1172</v>
      </c>
      <c r="D176" t="s">
        <v>79</v>
      </c>
      <c r="E176" t="s">
        <v>163</v>
      </c>
      <c r="F176" s="57">
        <v>89160</v>
      </c>
      <c r="G176">
        <v>1000</v>
      </c>
    </row>
    <row r="177" spans="1:7">
      <c r="A177">
        <v>1173</v>
      </c>
      <c r="B177" t="s">
        <v>328</v>
      </c>
      <c r="C177">
        <v>1173</v>
      </c>
      <c r="D177" t="s">
        <v>79</v>
      </c>
      <c r="E177" t="s">
        <v>152</v>
      </c>
      <c r="F177" s="57">
        <v>42775.6</v>
      </c>
      <c r="G177">
        <v>1000</v>
      </c>
    </row>
    <row r="178" spans="1:7">
      <c r="A178">
        <v>1174</v>
      </c>
      <c r="B178" t="s">
        <v>329</v>
      </c>
      <c r="C178">
        <v>1174</v>
      </c>
      <c r="D178" t="s">
        <v>79</v>
      </c>
      <c r="E178" t="s">
        <v>152</v>
      </c>
      <c r="F178" s="57">
        <v>56200</v>
      </c>
      <c r="G178">
        <v>1000</v>
      </c>
    </row>
    <row r="179" spans="1:7">
      <c r="A179">
        <v>1175</v>
      </c>
      <c r="B179" t="s">
        <v>330</v>
      </c>
      <c r="C179">
        <v>1175</v>
      </c>
      <c r="D179" t="s">
        <v>79</v>
      </c>
      <c r="E179" t="s">
        <v>152</v>
      </c>
      <c r="F179" s="57">
        <v>80200</v>
      </c>
      <c r="G179">
        <v>1000</v>
      </c>
    </row>
    <row r="180" spans="1:7">
      <c r="A180">
        <v>1128</v>
      </c>
      <c r="B180" t="s">
        <v>331</v>
      </c>
      <c r="C180">
        <v>1128</v>
      </c>
      <c r="D180" t="s">
        <v>79</v>
      </c>
      <c r="E180" t="s">
        <v>163</v>
      </c>
      <c r="F180" s="57">
        <v>50691.4</v>
      </c>
      <c r="G180">
        <v>1000</v>
      </c>
    </row>
    <row r="181" spans="1:7">
      <c r="A181">
        <v>1177</v>
      </c>
      <c r="B181" t="s">
        <v>332</v>
      </c>
      <c r="C181">
        <v>1177</v>
      </c>
      <c r="D181" t="s">
        <v>79</v>
      </c>
      <c r="E181" t="s">
        <v>163</v>
      </c>
      <c r="F181" s="57">
        <v>19019.77</v>
      </c>
      <c r="G181">
        <v>1000</v>
      </c>
    </row>
    <row r="182" spans="1:7">
      <c r="A182">
        <v>1178</v>
      </c>
      <c r="B182" t="s">
        <v>333</v>
      </c>
      <c r="C182">
        <v>1178</v>
      </c>
      <c r="D182" t="s">
        <v>79</v>
      </c>
      <c r="E182" t="s">
        <v>163</v>
      </c>
      <c r="F182" s="57">
        <v>17810</v>
      </c>
      <c r="G182">
        <v>1000</v>
      </c>
    </row>
    <row r="183" spans="1:7" s="58" customFormat="1">
      <c r="A183" s="58">
        <v>1179</v>
      </c>
      <c r="B183" s="58" t="s">
        <v>334</v>
      </c>
      <c r="C183" s="58">
        <v>1179</v>
      </c>
      <c r="D183" s="58" t="s">
        <v>79</v>
      </c>
      <c r="E183" s="58" t="s">
        <v>43</v>
      </c>
      <c r="F183" s="59">
        <v>550</v>
      </c>
      <c r="G183" s="58">
        <v>1</v>
      </c>
    </row>
    <row r="184" spans="1:7">
      <c r="A184">
        <v>1180</v>
      </c>
      <c r="B184" t="s">
        <v>335</v>
      </c>
      <c r="C184">
        <v>1180</v>
      </c>
      <c r="D184" t="s">
        <v>79</v>
      </c>
      <c r="E184" t="s">
        <v>163</v>
      </c>
      <c r="F184" s="57">
        <v>6709.22</v>
      </c>
      <c r="G184">
        <v>1000</v>
      </c>
    </row>
    <row r="185" spans="1:7">
      <c r="A185">
        <v>1181</v>
      </c>
      <c r="B185" t="s">
        <v>336</v>
      </c>
      <c r="C185">
        <v>1181</v>
      </c>
      <c r="D185" t="s">
        <v>79</v>
      </c>
      <c r="E185" t="s">
        <v>163</v>
      </c>
      <c r="F185" s="57">
        <v>22724</v>
      </c>
      <c r="G185">
        <v>1000</v>
      </c>
    </row>
    <row r="186" spans="1:7">
      <c r="A186">
        <v>1182</v>
      </c>
      <c r="B186" t="s">
        <v>337</v>
      </c>
      <c r="C186">
        <v>1182</v>
      </c>
      <c r="D186" t="s">
        <v>79</v>
      </c>
      <c r="E186" t="s">
        <v>163</v>
      </c>
      <c r="F186" s="57">
        <v>22724.2</v>
      </c>
      <c r="G186">
        <v>1000</v>
      </c>
    </row>
    <row r="187" spans="1:7">
      <c r="A187">
        <v>1548</v>
      </c>
      <c r="B187" t="s">
        <v>338</v>
      </c>
      <c r="C187">
        <v>1548</v>
      </c>
      <c r="D187" t="s">
        <v>79</v>
      </c>
      <c r="E187" t="s">
        <v>163</v>
      </c>
      <c r="F187" s="57">
        <v>29068</v>
      </c>
      <c r="G187">
        <v>1000</v>
      </c>
    </row>
    <row r="188" spans="1:7">
      <c r="A188">
        <v>1183</v>
      </c>
      <c r="B188" t="s">
        <v>339</v>
      </c>
      <c r="C188">
        <v>1183</v>
      </c>
      <c r="D188" t="s">
        <v>79</v>
      </c>
      <c r="E188" t="s">
        <v>163</v>
      </c>
      <c r="F188" s="57">
        <v>79500</v>
      </c>
      <c r="G188">
        <v>1000</v>
      </c>
    </row>
    <row r="189" spans="1:7">
      <c r="A189">
        <v>1184</v>
      </c>
      <c r="B189" t="s">
        <v>340</v>
      </c>
      <c r="C189">
        <v>1184</v>
      </c>
      <c r="D189" t="s">
        <v>79</v>
      </c>
      <c r="E189" t="s">
        <v>163</v>
      </c>
      <c r="F189" s="57">
        <v>66911.3</v>
      </c>
      <c r="G189">
        <v>1000</v>
      </c>
    </row>
    <row r="190" spans="1:7">
      <c r="A190">
        <v>1185</v>
      </c>
      <c r="B190" t="s">
        <v>341</v>
      </c>
      <c r="C190">
        <v>1185</v>
      </c>
      <c r="D190" t="s">
        <v>79</v>
      </c>
      <c r="E190" t="s">
        <v>163</v>
      </c>
      <c r="F190" s="57">
        <v>16610.650000000001</v>
      </c>
      <c r="G190">
        <v>1000</v>
      </c>
    </row>
    <row r="191" spans="1:7">
      <c r="A191">
        <v>1186</v>
      </c>
      <c r="B191" t="s">
        <v>342</v>
      </c>
      <c r="C191">
        <v>1186</v>
      </c>
      <c r="D191" t="s">
        <v>79</v>
      </c>
      <c r="E191" t="s">
        <v>163</v>
      </c>
      <c r="F191" s="57">
        <v>32572.68</v>
      </c>
      <c r="G191">
        <v>1000</v>
      </c>
    </row>
    <row r="192" spans="1:7">
      <c r="A192">
        <v>1187</v>
      </c>
      <c r="B192" t="s">
        <v>343</v>
      </c>
      <c r="C192">
        <v>1187</v>
      </c>
      <c r="D192" t="s">
        <v>79</v>
      </c>
      <c r="E192" t="s">
        <v>163</v>
      </c>
      <c r="F192" s="57">
        <v>147777</v>
      </c>
      <c r="G192">
        <v>1000</v>
      </c>
    </row>
    <row r="193" spans="1:7">
      <c r="A193">
        <v>1188</v>
      </c>
      <c r="B193" t="s">
        <v>344</v>
      </c>
      <c r="C193">
        <v>1188</v>
      </c>
      <c r="D193" t="s">
        <v>79</v>
      </c>
      <c r="E193" t="s">
        <v>152</v>
      </c>
      <c r="F193" s="57">
        <v>63333.3</v>
      </c>
      <c r="G193">
        <v>1000</v>
      </c>
    </row>
    <row r="194" spans="1:7">
      <c r="A194">
        <v>1549</v>
      </c>
      <c r="B194" t="s">
        <v>345</v>
      </c>
      <c r="C194">
        <v>1549</v>
      </c>
      <c r="D194" t="s">
        <v>79</v>
      </c>
      <c r="E194" t="s">
        <v>152</v>
      </c>
      <c r="F194" s="57">
        <v>30952</v>
      </c>
      <c r="G194">
        <v>1000</v>
      </c>
    </row>
    <row r="195" spans="1:7">
      <c r="A195">
        <v>1189</v>
      </c>
      <c r="B195" t="s">
        <v>346</v>
      </c>
      <c r="C195">
        <v>1189</v>
      </c>
      <c r="D195" t="s">
        <v>79</v>
      </c>
      <c r="E195" t="s">
        <v>152</v>
      </c>
      <c r="F195" s="57">
        <v>30952</v>
      </c>
      <c r="G195">
        <v>1000</v>
      </c>
    </row>
    <row r="196" spans="1:7">
      <c r="A196">
        <v>1190</v>
      </c>
      <c r="B196" t="s">
        <v>347</v>
      </c>
      <c r="C196">
        <v>1190</v>
      </c>
      <c r="D196" t="s">
        <v>79</v>
      </c>
      <c r="E196" t="s">
        <v>152</v>
      </c>
      <c r="F196" s="57">
        <v>20600</v>
      </c>
      <c r="G196">
        <v>1000</v>
      </c>
    </row>
    <row r="197" spans="1:7">
      <c r="A197">
        <v>1191</v>
      </c>
      <c r="B197" t="s">
        <v>348</v>
      </c>
      <c r="C197">
        <v>1191</v>
      </c>
      <c r="D197" t="s">
        <v>79</v>
      </c>
      <c r="E197" t="s">
        <v>152</v>
      </c>
      <c r="F197" s="57">
        <v>30952</v>
      </c>
      <c r="G197">
        <v>1000</v>
      </c>
    </row>
    <row r="198" spans="1:7">
      <c r="A198">
        <v>1192</v>
      </c>
      <c r="B198" t="s">
        <v>349</v>
      </c>
      <c r="C198">
        <v>1192</v>
      </c>
      <c r="D198" t="s">
        <v>79</v>
      </c>
      <c r="E198" t="s">
        <v>152</v>
      </c>
      <c r="F198" s="57">
        <v>30952</v>
      </c>
      <c r="G198">
        <v>1000</v>
      </c>
    </row>
    <row r="199" spans="1:7">
      <c r="A199">
        <v>1193</v>
      </c>
      <c r="B199" t="s">
        <v>350</v>
      </c>
      <c r="C199">
        <v>1193</v>
      </c>
      <c r="D199" t="s">
        <v>79</v>
      </c>
      <c r="E199" t="s">
        <v>152</v>
      </c>
      <c r="F199" s="57">
        <v>19500</v>
      </c>
      <c r="G199">
        <v>1000</v>
      </c>
    </row>
    <row r="200" spans="1:7">
      <c r="A200">
        <v>1194</v>
      </c>
      <c r="B200" t="s">
        <v>351</v>
      </c>
      <c r="C200">
        <v>1194</v>
      </c>
      <c r="D200" t="s">
        <v>79</v>
      </c>
      <c r="E200" t="s">
        <v>152</v>
      </c>
      <c r="F200" s="57">
        <v>30952</v>
      </c>
      <c r="G200">
        <v>1000</v>
      </c>
    </row>
    <row r="201" spans="1:7">
      <c r="A201">
        <v>1195</v>
      </c>
      <c r="B201" t="s">
        <v>352</v>
      </c>
      <c r="C201">
        <v>1195</v>
      </c>
      <c r="D201" t="s">
        <v>79</v>
      </c>
      <c r="E201" t="s">
        <v>152</v>
      </c>
      <c r="F201" s="57">
        <v>19500</v>
      </c>
      <c r="G201">
        <v>1000</v>
      </c>
    </row>
    <row r="202" spans="1:7">
      <c r="A202">
        <v>1196</v>
      </c>
      <c r="B202" t="s">
        <v>353</v>
      </c>
      <c r="C202">
        <v>1196</v>
      </c>
      <c r="D202" t="s">
        <v>79</v>
      </c>
      <c r="E202" t="s">
        <v>152</v>
      </c>
      <c r="F202" s="57">
        <v>19500</v>
      </c>
      <c r="G202">
        <v>1000</v>
      </c>
    </row>
    <row r="203" spans="1:7">
      <c r="A203">
        <v>1197</v>
      </c>
      <c r="B203" t="s">
        <v>354</v>
      </c>
      <c r="C203">
        <v>1197</v>
      </c>
      <c r="D203" t="s">
        <v>79</v>
      </c>
      <c r="E203" t="s">
        <v>152</v>
      </c>
      <c r="F203" s="57">
        <v>19500</v>
      </c>
      <c r="G203">
        <v>1000</v>
      </c>
    </row>
    <row r="204" spans="1:7">
      <c r="A204">
        <v>1198</v>
      </c>
      <c r="B204" t="s">
        <v>355</v>
      </c>
      <c r="C204">
        <v>1198</v>
      </c>
      <c r="D204" t="s">
        <v>79</v>
      </c>
      <c r="E204" t="s">
        <v>152</v>
      </c>
      <c r="F204" s="57">
        <v>19500</v>
      </c>
      <c r="G204">
        <v>1000</v>
      </c>
    </row>
    <row r="205" spans="1:7">
      <c r="A205">
        <v>1199</v>
      </c>
      <c r="B205" t="s">
        <v>356</v>
      </c>
      <c r="C205">
        <v>1199</v>
      </c>
      <c r="D205" t="s">
        <v>79</v>
      </c>
      <c r="E205" t="s">
        <v>152</v>
      </c>
      <c r="F205" s="57">
        <v>30952</v>
      </c>
      <c r="G205">
        <v>1000</v>
      </c>
    </row>
    <row r="206" spans="1:7">
      <c r="A206">
        <v>1200</v>
      </c>
      <c r="B206" t="s">
        <v>357</v>
      </c>
      <c r="C206">
        <v>1200</v>
      </c>
      <c r="D206" t="s">
        <v>79</v>
      </c>
      <c r="E206" t="s">
        <v>152</v>
      </c>
      <c r="F206" s="57">
        <v>30952</v>
      </c>
      <c r="G206">
        <v>1000</v>
      </c>
    </row>
    <row r="207" spans="1:7">
      <c r="A207">
        <v>1201</v>
      </c>
      <c r="B207" t="s">
        <v>358</v>
      </c>
      <c r="C207">
        <v>1201</v>
      </c>
      <c r="D207" t="s">
        <v>79</v>
      </c>
      <c r="E207" t="s">
        <v>152</v>
      </c>
      <c r="F207" s="57">
        <v>19500</v>
      </c>
      <c r="G207">
        <v>1000</v>
      </c>
    </row>
    <row r="208" spans="1:7">
      <c r="A208">
        <v>1202</v>
      </c>
      <c r="B208" t="s">
        <v>359</v>
      </c>
      <c r="C208">
        <v>1202</v>
      </c>
      <c r="D208" t="s">
        <v>79</v>
      </c>
      <c r="E208" t="s">
        <v>152</v>
      </c>
      <c r="F208" s="57">
        <v>30952</v>
      </c>
      <c r="G208">
        <v>1000</v>
      </c>
    </row>
    <row r="209" spans="1:7">
      <c r="A209">
        <v>1203</v>
      </c>
      <c r="B209" t="s">
        <v>360</v>
      </c>
      <c r="C209">
        <v>1203</v>
      </c>
      <c r="D209" t="s">
        <v>79</v>
      </c>
      <c r="E209" t="s">
        <v>163</v>
      </c>
      <c r="F209" s="57">
        <v>38750</v>
      </c>
      <c r="G209">
        <v>1000</v>
      </c>
    </row>
    <row r="210" spans="1:7">
      <c r="A210">
        <v>1204</v>
      </c>
      <c r="B210" t="s">
        <v>361</v>
      </c>
      <c r="C210">
        <v>1204</v>
      </c>
      <c r="D210" t="s">
        <v>79</v>
      </c>
      <c r="E210" t="s">
        <v>163</v>
      </c>
      <c r="F210" s="57">
        <v>60823.4</v>
      </c>
      <c r="G210">
        <v>1000</v>
      </c>
    </row>
    <row r="211" spans="1:7">
      <c r="A211">
        <v>1205</v>
      </c>
      <c r="B211" t="s">
        <v>362</v>
      </c>
      <c r="C211">
        <v>1205</v>
      </c>
      <c r="D211" t="s">
        <v>79</v>
      </c>
      <c r="E211" t="s">
        <v>163</v>
      </c>
      <c r="F211" s="57">
        <v>102500</v>
      </c>
      <c r="G211">
        <v>1000</v>
      </c>
    </row>
    <row r="212" spans="1:7">
      <c r="A212">
        <v>1206</v>
      </c>
      <c r="B212" t="s">
        <v>363</v>
      </c>
      <c r="C212">
        <v>1206</v>
      </c>
      <c r="D212" t="s">
        <v>79</v>
      </c>
      <c r="E212" t="s">
        <v>163</v>
      </c>
      <c r="F212" s="57">
        <v>75324</v>
      </c>
      <c r="G212">
        <v>1000</v>
      </c>
    </row>
    <row r="213" spans="1:7">
      <c r="A213">
        <v>1207</v>
      </c>
      <c r="B213" t="s">
        <v>364</v>
      </c>
      <c r="C213">
        <v>1207</v>
      </c>
      <c r="D213" t="s">
        <v>79</v>
      </c>
      <c r="E213" t="s">
        <v>163</v>
      </c>
      <c r="F213" s="57">
        <v>41001</v>
      </c>
      <c r="G213">
        <v>1000</v>
      </c>
    </row>
    <row r="214" spans="1:7">
      <c r="A214">
        <v>1208</v>
      </c>
      <c r="B214" t="s">
        <v>365</v>
      </c>
      <c r="C214">
        <v>1208</v>
      </c>
      <c r="D214" t="s">
        <v>79</v>
      </c>
      <c r="E214" t="s">
        <v>163</v>
      </c>
      <c r="F214" s="57">
        <v>33986.84210526316</v>
      </c>
      <c r="G214">
        <v>1000</v>
      </c>
    </row>
    <row r="215" spans="1:7">
      <c r="A215">
        <v>1209</v>
      </c>
      <c r="B215" t="s">
        <v>366</v>
      </c>
      <c r="C215">
        <v>1209</v>
      </c>
      <c r="D215" t="s">
        <v>79</v>
      </c>
      <c r="E215" t="s">
        <v>163</v>
      </c>
      <c r="F215" s="57">
        <v>33500</v>
      </c>
      <c r="G215">
        <v>1000</v>
      </c>
    </row>
    <row r="216" spans="1:7">
      <c r="A216">
        <v>1210</v>
      </c>
      <c r="B216" t="s">
        <v>367</v>
      </c>
      <c r="C216">
        <v>1210</v>
      </c>
      <c r="D216" t="s">
        <v>79</v>
      </c>
      <c r="E216" t="s">
        <v>163</v>
      </c>
      <c r="F216" s="57">
        <v>71187.5</v>
      </c>
      <c r="G216">
        <v>1000</v>
      </c>
    </row>
    <row r="217" spans="1:7">
      <c r="A217">
        <v>1211</v>
      </c>
      <c r="B217" t="s">
        <v>368</v>
      </c>
      <c r="C217">
        <v>1211</v>
      </c>
      <c r="D217" t="s">
        <v>79</v>
      </c>
      <c r="E217" t="s">
        <v>163</v>
      </c>
      <c r="F217" s="57">
        <v>8223.6</v>
      </c>
      <c r="G217">
        <v>1000</v>
      </c>
    </row>
    <row r="218" spans="1:7">
      <c r="A218">
        <v>1212</v>
      </c>
      <c r="B218" t="s">
        <v>369</v>
      </c>
      <c r="C218">
        <v>1212</v>
      </c>
      <c r="D218" t="s">
        <v>79</v>
      </c>
      <c r="E218" t="s">
        <v>163</v>
      </c>
      <c r="F218" s="57">
        <v>8800</v>
      </c>
      <c r="G218">
        <v>1000</v>
      </c>
    </row>
    <row r="219" spans="1:7">
      <c r="A219">
        <v>1213</v>
      </c>
      <c r="B219" t="s">
        <v>370</v>
      </c>
      <c r="C219">
        <v>1213</v>
      </c>
      <c r="D219" t="s">
        <v>79</v>
      </c>
      <c r="E219" t="s">
        <v>163</v>
      </c>
      <c r="F219" s="57">
        <v>71187.5</v>
      </c>
      <c r="G219">
        <v>1000</v>
      </c>
    </row>
    <row r="220" spans="1:7">
      <c r="A220">
        <v>1214</v>
      </c>
      <c r="B220" t="s">
        <v>371</v>
      </c>
      <c r="C220">
        <v>1214</v>
      </c>
      <c r="D220" t="s">
        <v>79</v>
      </c>
      <c r="E220" t="s">
        <v>163</v>
      </c>
      <c r="F220" s="57">
        <v>22000</v>
      </c>
      <c r="G220">
        <v>1000</v>
      </c>
    </row>
    <row r="221" spans="1:7">
      <c r="A221">
        <v>1215</v>
      </c>
      <c r="B221" t="s">
        <v>372</v>
      </c>
      <c r="C221">
        <v>1215</v>
      </c>
      <c r="D221" t="s">
        <v>79</v>
      </c>
      <c r="E221" t="s">
        <v>163</v>
      </c>
      <c r="F221" s="57">
        <v>183166.6</v>
      </c>
      <c r="G221">
        <v>1000</v>
      </c>
    </row>
    <row r="222" spans="1:7">
      <c r="A222">
        <v>1216</v>
      </c>
      <c r="B222" t="s">
        <v>373</v>
      </c>
      <c r="C222">
        <v>1216</v>
      </c>
      <c r="D222" t="s">
        <v>79</v>
      </c>
      <c r="E222" t="s">
        <v>163</v>
      </c>
      <c r="F222" s="57">
        <v>250000</v>
      </c>
      <c r="G222">
        <v>1000</v>
      </c>
    </row>
    <row r="223" spans="1:7">
      <c r="A223">
        <v>1217</v>
      </c>
      <c r="B223" t="s">
        <v>374</v>
      </c>
      <c r="C223">
        <v>1217</v>
      </c>
      <c r="D223" t="s">
        <v>79</v>
      </c>
      <c r="E223" t="s">
        <v>43</v>
      </c>
      <c r="F223" s="57">
        <v>23500</v>
      </c>
      <c r="G223">
        <v>2</v>
      </c>
    </row>
    <row r="224" spans="1:7">
      <c r="A224">
        <v>1218</v>
      </c>
      <c r="B224" t="s">
        <v>375</v>
      </c>
      <c r="C224">
        <v>1218</v>
      </c>
      <c r="D224" t="s">
        <v>79</v>
      </c>
      <c r="E224" t="s">
        <v>163</v>
      </c>
      <c r="F224" s="57">
        <v>16000</v>
      </c>
      <c r="G224">
        <v>1000</v>
      </c>
    </row>
    <row r="225" spans="1:7">
      <c r="A225">
        <v>1219</v>
      </c>
      <c r="B225" t="s">
        <v>376</v>
      </c>
      <c r="C225">
        <v>1219</v>
      </c>
      <c r="D225" t="s">
        <v>79</v>
      </c>
      <c r="E225" t="s">
        <v>163</v>
      </c>
      <c r="F225" s="57">
        <v>22000</v>
      </c>
      <c r="G225">
        <v>1000</v>
      </c>
    </row>
    <row r="226" spans="1:7">
      <c r="A226">
        <v>1220</v>
      </c>
      <c r="B226" t="s">
        <v>377</v>
      </c>
      <c r="C226">
        <v>1220</v>
      </c>
      <c r="D226" t="s">
        <v>79</v>
      </c>
      <c r="E226" t="s">
        <v>163</v>
      </c>
      <c r="F226" s="57">
        <v>55000</v>
      </c>
      <c r="G226">
        <v>1000</v>
      </c>
    </row>
    <row r="227" spans="1:7">
      <c r="A227">
        <v>1221</v>
      </c>
      <c r="B227" t="s">
        <v>378</v>
      </c>
      <c r="C227">
        <v>1221</v>
      </c>
      <c r="D227" t="s">
        <v>79</v>
      </c>
      <c r="E227" t="s">
        <v>163</v>
      </c>
      <c r="F227" s="57">
        <v>52666.6</v>
      </c>
      <c r="G227">
        <v>1000</v>
      </c>
    </row>
    <row r="228" spans="1:7">
      <c r="A228">
        <v>1222</v>
      </c>
      <c r="B228" t="s">
        <v>379</v>
      </c>
      <c r="C228">
        <v>1222</v>
      </c>
      <c r="D228" t="s">
        <v>79</v>
      </c>
      <c r="E228" t="s">
        <v>163</v>
      </c>
      <c r="F228" s="57">
        <v>9800</v>
      </c>
      <c r="G228">
        <v>1000</v>
      </c>
    </row>
    <row r="229" spans="1:7">
      <c r="A229">
        <v>1223</v>
      </c>
      <c r="B229" t="s">
        <v>380</v>
      </c>
      <c r="C229">
        <v>1223</v>
      </c>
      <c r="D229" t="s">
        <v>79</v>
      </c>
      <c r="E229" t="s">
        <v>163</v>
      </c>
      <c r="F229" s="57">
        <v>8400</v>
      </c>
      <c r="G229">
        <v>1000</v>
      </c>
    </row>
    <row r="230" spans="1:7">
      <c r="A230">
        <v>1224</v>
      </c>
      <c r="B230" t="s">
        <v>381</v>
      </c>
      <c r="C230">
        <v>1224</v>
      </c>
      <c r="D230" t="s">
        <v>79</v>
      </c>
      <c r="E230" t="s">
        <v>163</v>
      </c>
      <c r="F230" s="57">
        <v>13930</v>
      </c>
      <c r="G230">
        <v>1000</v>
      </c>
    </row>
    <row r="231" spans="1:7">
      <c r="A231">
        <v>1225</v>
      </c>
      <c r="B231" t="s">
        <v>382</v>
      </c>
      <c r="C231">
        <v>1225</v>
      </c>
      <c r="D231" t="s">
        <v>79</v>
      </c>
      <c r="E231" t="s">
        <v>163</v>
      </c>
      <c r="F231" s="57">
        <v>8797</v>
      </c>
      <c r="G231">
        <v>1000</v>
      </c>
    </row>
    <row r="232" spans="1:7">
      <c r="A232">
        <v>1226</v>
      </c>
      <c r="B232" t="s">
        <v>383</v>
      </c>
      <c r="C232">
        <v>1226</v>
      </c>
      <c r="D232" t="s">
        <v>79</v>
      </c>
      <c r="E232" t="s">
        <v>163</v>
      </c>
      <c r="F232" s="57">
        <v>13650</v>
      </c>
      <c r="G232">
        <v>1000</v>
      </c>
    </row>
    <row r="233" spans="1:7">
      <c r="A233">
        <v>1227</v>
      </c>
      <c r="B233" t="s">
        <v>384</v>
      </c>
      <c r="C233">
        <v>1227</v>
      </c>
      <c r="D233" t="s">
        <v>79</v>
      </c>
      <c r="E233" t="s">
        <v>163</v>
      </c>
      <c r="F233" s="57">
        <v>7228</v>
      </c>
      <c r="G233">
        <v>1000</v>
      </c>
    </row>
    <row r="234" spans="1:7">
      <c r="A234">
        <v>1228</v>
      </c>
      <c r="B234" t="s">
        <v>385</v>
      </c>
      <c r="C234">
        <v>1228</v>
      </c>
      <c r="D234" t="s">
        <v>79</v>
      </c>
      <c r="E234" t="s">
        <v>163</v>
      </c>
      <c r="F234" s="57">
        <v>22439.4</v>
      </c>
      <c r="G234">
        <v>1000</v>
      </c>
    </row>
    <row r="235" spans="1:7">
      <c r="A235">
        <v>1229</v>
      </c>
      <c r="B235" t="s">
        <v>386</v>
      </c>
      <c r="C235">
        <v>1229</v>
      </c>
      <c r="D235" t="s">
        <v>79</v>
      </c>
      <c r="E235" t="s">
        <v>163</v>
      </c>
      <c r="F235" s="57">
        <v>13545.7</v>
      </c>
      <c r="G235">
        <v>1000</v>
      </c>
    </row>
    <row r="236" spans="1:7">
      <c r="A236">
        <v>1230</v>
      </c>
      <c r="B236" t="s">
        <v>387</v>
      </c>
      <c r="C236">
        <v>1230</v>
      </c>
      <c r="D236" t="s">
        <v>79</v>
      </c>
      <c r="E236" t="s">
        <v>163</v>
      </c>
      <c r="F236" s="57">
        <v>210526.3</v>
      </c>
      <c r="G236">
        <v>1000</v>
      </c>
    </row>
    <row r="237" spans="1:7">
      <c r="A237">
        <v>1231</v>
      </c>
      <c r="B237" t="s">
        <v>388</v>
      </c>
      <c r="C237">
        <v>1231</v>
      </c>
      <c r="D237" t="s">
        <v>79</v>
      </c>
      <c r="E237" t="s">
        <v>163</v>
      </c>
      <c r="F237" s="57">
        <v>16866.16</v>
      </c>
      <c r="G237">
        <v>1000</v>
      </c>
    </row>
    <row r="238" spans="1:7">
      <c r="A238">
        <v>1232</v>
      </c>
      <c r="B238" t="s">
        <v>389</v>
      </c>
      <c r="C238">
        <v>1232</v>
      </c>
      <c r="D238" t="s">
        <v>79</v>
      </c>
      <c r="E238" t="s">
        <v>163</v>
      </c>
      <c r="F238" s="57">
        <v>158928.5</v>
      </c>
      <c r="G238">
        <v>1000</v>
      </c>
    </row>
    <row r="239" spans="1:7">
      <c r="A239">
        <v>1233</v>
      </c>
      <c r="B239" t="s">
        <v>390</v>
      </c>
      <c r="C239">
        <v>1233</v>
      </c>
      <c r="D239" t="s">
        <v>79</v>
      </c>
      <c r="E239" t="s">
        <v>163</v>
      </c>
      <c r="F239" s="57">
        <v>113600</v>
      </c>
      <c r="G239">
        <v>1000</v>
      </c>
    </row>
    <row r="240" spans="1:7">
      <c r="A240">
        <v>1234</v>
      </c>
      <c r="B240" t="s">
        <v>391</v>
      </c>
      <c r="C240">
        <v>1234</v>
      </c>
      <c r="D240" t="s">
        <v>79</v>
      </c>
      <c r="E240" t="s">
        <v>163</v>
      </c>
      <c r="F240" s="57">
        <v>31933.3</v>
      </c>
      <c r="G240">
        <v>1000</v>
      </c>
    </row>
    <row r="241" spans="1:7">
      <c r="A241">
        <v>1127</v>
      </c>
      <c r="B241" t="s">
        <v>392</v>
      </c>
      <c r="C241">
        <v>1127</v>
      </c>
      <c r="D241" t="s">
        <v>79</v>
      </c>
      <c r="E241" t="s">
        <v>163</v>
      </c>
      <c r="F241" s="57">
        <v>135600</v>
      </c>
      <c r="G241">
        <v>1000</v>
      </c>
    </row>
    <row r="242" spans="1:7">
      <c r="A242">
        <v>1236</v>
      </c>
      <c r="B242" t="s">
        <v>393</v>
      </c>
      <c r="C242">
        <v>1236</v>
      </c>
      <c r="D242" t="s">
        <v>79</v>
      </c>
      <c r="E242" t="s">
        <v>163</v>
      </c>
      <c r="F242" s="57">
        <v>25500</v>
      </c>
      <c r="G242">
        <v>1000</v>
      </c>
    </row>
    <row r="243" spans="1:7">
      <c r="A243">
        <v>1237</v>
      </c>
      <c r="B243" t="s">
        <v>394</v>
      </c>
      <c r="C243">
        <v>1237</v>
      </c>
      <c r="D243" t="s">
        <v>79</v>
      </c>
      <c r="E243" t="s">
        <v>163</v>
      </c>
      <c r="F243" s="57">
        <v>51250</v>
      </c>
      <c r="G243">
        <v>1000</v>
      </c>
    </row>
    <row r="244" spans="1:7">
      <c r="A244">
        <v>1238</v>
      </c>
      <c r="B244" t="s">
        <v>395</v>
      </c>
      <c r="C244">
        <v>1238</v>
      </c>
      <c r="D244" t="s">
        <v>79</v>
      </c>
      <c r="E244" t="s">
        <v>163</v>
      </c>
      <c r="F244" s="57">
        <v>36340.9</v>
      </c>
      <c r="G244">
        <v>1000</v>
      </c>
    </row>
    <row r="245" spans="1:7">
      <c r="A245">
        <v>1239</v>
      </c>
      <c r="B245" t="s">
        <v>396</v>
      </c>
      <c r="C245">
        <v>1239</v>
      </c>
      <c r="D245" t="s">
        <v>79</v>
      </c>
      <c r="E245" t="s">
        <v>163</v>
      </c>
      <c r="F245" s="57">
        <v>27743.18</v>
      </c>
      <c r="G245">
        <v>1000</v>
      </c>
    </row>
    <row r="246" spans="1:7">
      <c r="A246">
        <v>1240</v>
      </c>
      <c r="B246" t="s">
        <v>397</v>
      </c>
      <c r="C246">
        <v>1240</v>
      </c>
      <c r="D246" t="s">
        <v>79</v>
      </c>
      <c r="E246" t="s">
        <v>163</v>
      </c>
      <c r="F246" s="57">
        <v>24240.7</v>
      </c>
      <c r="G246">
        <v>27.7</v>
      </c>
    </row>
    <row r="247" spans="1:7">
      <c r="A247">
        <v>1241</v>
      </c>
      <c r="B247" t="s">
        <v>398</v>
      </c>
      <c r="C247">
        <v>1241</v>
      </c>
      <c r="D247" t="s">
        <v>79</v>
      </c>
      <c r="E247" t="s">
        <v>163</v>
      </c>
      <c r="F247" s="57">
        <v>21430</v>
      </c>
      <c r="G247">
        <v>10</v>
      </c>
    </row>
    <row r="248" spans="1:7">
      <c r="A248">
        <v>1242</v>
      </c>
      <c r="B248" t="s">
        <v>399</v>
      </c>
      <c r="C248">
        <v>1242</v>
      </c>
      <c r="D248" t="s">
        <v>79</v>
      </c>
      <c r="E248" t="s">
        <v>163</v>
      </c>
      <c r="F248" s="57">
        <v>26500</v>
      </c>
      <c r="G248">
        <v>1000</v>
      </c>
    </row>
    <row r="249" spans="1:7">
      <c r="A249">
        <v>1243</v>
      </c>
      <c r="B249" t="s">
        <v>400</v>
      </c>
      <c r="C249">
        <v>1243</v>
      </c>
      <c r="D249" t="s">
        <v>79</v>
      </c>
      <c r="E249" t="s">
        <v>163</v>
      </c>
      <c r="F249" s="57">
        <v>22152.7</v>
      </c>
      <c r="G249">
        <v>41.6</v>
      </c>
    </row>
    <row r="250" spans="1:7">
      <c r="A250">
        <v>1244</v>
      </c>
      <c r="B250" t="s">
        <v>401</v>
      </c>
      <c r="C250">
        <v>1244</v>
      </c>
      <c r="D250" t="s">
        <v>79</v>
      </c>
      <c r="E250" t="s">
        <v>163</v>
      </c>
      <c r="F250" s="57">
        <v>12035.6</v>
      </c>
      <c r="G250">
        <v>1000</v>
      </c>
    </row>
    <row r="251" spans="1:7">
      <c r="A251">
        <v>1245</v>
      </c>
      <c r="B251" t="s">
        <v>402</v>
      </c>
      <c r="C251">
        <v>1245</v>
      </c>
      <c r="D251" t="s">
        <v>79</v>
      </c>
      <c r="E251" t="s">
        <v>163</v>
      </c>
      <c r="F251" s="57">
        <v>154904.68</v>
      </c>
      <c r="G251">
        <v>1000</v>
      </c>
    </row>
    <row r="252" spans="1:7">
      <c r="A252">
        <v>1246</v>
      </c>
      <c r="B252" t="s">
        <v>403</v>
      </c>
      <c r="C252">
        <v>1246</v>
      </c>
      <c r="D252" t="s">
        <v>79</v>
      </c>
      <c r="E252" t="s">
        <v>163</v>
      </c>
      <c r="F252" s="57">
        <v>8096</v>
      </c>
      <c r="G252">
        <v>1000</v>
      </c>
    </row>
    <row r="253" spans="1:7">
      <c r="A253">
        <v>1247</v>
      </c>
      <c r="B253" t="s">
        <v>404</v>
      </c>
      <c r="C253">
        <v>1247</v>
      </c>
      <c r="D253" t="s">
        <v>79</v>
      </c>
      <c r="E253" t="s">
        <v>163</v>
      </c>
      <c r="F253" s="57">
        <v>14902.27</v>
      </c>
      <c r="G253">
        <v>1000</v>
      </c>
    </row>
    <row r="254" spans="1:7">
      <c r="A254">
        <v>1248</v>
      </c>
      <c r="B254" t="s">
        <v>405</v>
      </c>
      <c r="C254">
        <v>1248</v>
      </c>
      <c r="D254" t="s">
        <v>79</v>
      </c>
      <c r="E254" t="s">
        <v>152</v>
      </c>
      <c r="F254" s="57">
        <v>3393.3</v>
      </c>
      <c r="G254">
        <v>1000</v>
      </c>
    </row>
    <row r="255" spans="1:7">
      <c r="A255">
        <v>1249</v>
      </c>
      <c r="B255" t="s">
        <v>406</v>
      </c>
      <c r="C255">
        <v>1249</v>
      </c>
      <c r="D255" t="s">
        <v>79</v>
      </c>
      <c r="E255" t="s">
        <v>163</v>
      </c>
      <c r="F255" s="57">
        <v>96633.333333333343</v>
      </c>
      <c r="G255">
        <v>1000</v>
      </c>
    </row>
    <row r="256" spans="1:7">
      <c r="A256">
        <v>1250</v>
      </c>
      <c r="B256" t="s">
        <v>407</v>
      </c>
      <c r="C256">
        <v>1250</v>
      </c>
      <c r="D256" t="s">
        <v>79</v>
      </c>
      <c r="E256" t="s">
        <v>163</v>
      </c>
      <c r="F256" s="57">
        <v>16800</v>
      </c>
      <c r="G256">
        <v>1000</v>
      </c>
    </row>
    <row r="257" spans="1:7">
      <c r="A257">
        <v>1251</v>
      </c>
      <c r="B257" t="s">
        <v>408</v>
      </c>
      <c r="C257">
        <v>1251</v>
      </c>
      <c r="D257" t="s">
        <v>79</v>
      </c>
      <c r="E257" t="s">
        <v>152</v>
      </c>
      <c r="F257" s="57">
        <v>25241.54</v>
      </c>
      <c r="G257">
        <v>4.8</v>
      </c>
    </row>
    <row r="258" spans="1:7">
      <c r="A258">
        <v>1252</v>
      </c>
      <c r="B258" t="s">
        <v>409</v>
      </c>
      <c r="C258">
        <v>1252</v>
      </c>
      <c r="D258" t="s">
        <v>79</v>
      </c>
      <c r="E258" t="s">
        <v>152</v>
      </c>
      <c r="F258" s="57">
        <v>25241.54</v>
      </c>
      <c r="G258">
        <v>5</v>
      </c>
    </row>
    <row r="259" spans="1:7">
      <c r="A259">
        <v>1253</v>
      </c>
      <c r="B259" t="s">
        <v>410</v>
      </c>
      <c r="C259">
        <v>1253</v>
      </c>
      <c r="D259" t="s">
        <v>79</v>
      </c>
      <c r="E259" t="s">
        <v>152</v>
      </c>
      <c r="F259" s="57">
        <v>25241.54</v>
      </c>
      <c r="G259">
        <v>4.8</v>
      </c>
    </row>
    <row r="260" spans="1:7">
      <c r="A260">
        <v>1254</v>
      </c>
      <c r="B260" t="s">
        <v>411</v>
      </c>
      <c r="C260">
        <v>1254</v>
      </c>
      <c r="D260" t="s">
        <v>79</v>
      </c>
      <c r="E260" t="s">
        <v>163</v>
      </c>
      <c r="F260" s="57">
        <v>7568.4</v>
      </c>
      <c r="G260">
        <v>1000</v>
      </c>
    </row>
    <row r="261" spans="1:7">
      <c r="A261">
        <v>1255</v>
      </c>
      <c r="B261" t="s">
        <v>412</v>
      </c>
      <c r="C261">
        <v>1255</v>
      </c>
      <c r="D261" t="s">
        <v>79</v>
      </c>
      <c r="E261" t="s">
        <v>163</v>
      </c>
      <c r="F261" s="57">
        <v>5367.58</v>
      </c>
      <c r="G261">
        <v>1000</v>
      </c>
    </row>
    <row r="262" spans="1:7">
      <c r="A262">
        <v>1256</v>
      </c>
      <c r="B262" t="s">
        <v>413</v>
      </c>
      <c r="C262">
        <v>1256</v>
      </c>
      <c r="D262" t="s">
        <v>79</v>
      </c>
      <c r="E262" t="s">
        <v>163</v>
      </c>
      <c r="F262" s="57">
        <v>35250</v>
      </c>
      <c r="G262">
        <v>1000</v>
      </c>
    </row>
    <row r="263" spans="1:7">
      <c r="A263">
        <v>1257</v>
      </c>
      <c r="B263" t="s">
        <v>414</v>
      </c>
      <c r="C263">
        <v>1257</v>
      </c>
      <c r="D263" t="s">
        <v>79</v>
      </c>
      <c r="E263" t="s">
        <v>163</v>
      </c>
      <c r="F263" s="57">
        <v>43350</v>
      </c>
      <c r="G263">
        <v>1000</v>
      </c>
    </row>
    <row r="264" spans="1:7">
      <c r="A264">
        <v>1258</v>
      </c>
      <c r="B264" t="s">
        <v>415</v>
      </c>
      <c r="C264">
        <v>1258</v>
      </c>
      <c r="D264" t="s">
        <v>79</v>
      </c>
      <c r="E264" t="s">
        <v>163</v>
      </c>
      <c r="F264" s="57">
        <v>15586.6</v>
      </c>
      <c r="G264">
        <v>1000</v>
      </c>
    </row>
    <row r="265" spans="1:7">
      <c r="A265">
        <v>1259</v>
      </c>
      <c r="B265" t="s">
        <v>416</v>
      </c>
      <c r="C265">
        <v>1259</v>
      </c>
      <c r="D265" t="s">
        <v>79</v>
      </c>
      <c r="E265" t="s">
        <v>152</v>
      </c>
      <c r="F265" s="57">
        <v>20900</v>
      </c>
      <c r="G265">
        <v>1000</v>
      </c>
    </row>
    <row r="266" spans="1:7">
      <c r="A266">
        <v>1260</v>
      </c>
      <c r="B266" t="s">
        <v>417</v>
      </c>
      <c r="C266">
        <v>1260</v>
      </c>
      <c r="D266" t="s">
        <v>79</v>
      </c>
      <c r="E266" t="s">
        <v>163</v>
      </c>
      <c r="F266" s="57">
        <v>26396.66</v>
      </c>
      <c r="G266">
        <v>1000</v>
      </c>
    </row>
    <row r="267" spans="1:7">
      <c r="A267">
        <v>1550</v>
      </c>
      <c r="B267" t="s">
        <v>418</v>
      </c>
      <c r="C267">
        <v>1550</v>
      </c>
      <c r="D267" t="s">
        <v>79</v>
      </c>
      <c r="E267" t="s">
        <v>163</v>
      </c>
      <c r="F267" s="57">
        <v>11500</v>
      </c>
      <c r="G267">
        <v>1000</v>
      </c>
    </row>
    <row r="268" spans="1:7">
      <c r="A268">
        <v>1126</v>
      </c>
      <c r="B268" t="s">
        <v>419</v>
      </c>
      <c r="C268">
        <v>1126</v>
      </c>
      <c r="D268" t="s">
        <v>79</v>
      </c>
      <c r="E268" t="s">
        <v>163</v>
      </c>
      <c r="F268" s="57">
        <v>27810</v>
      </c>
      <c r="G268">
        <v>1000</v>
      </c>
    </row>
    <row r="269" spans="1:7">
      <c r="A269">
        <v>1262</v>
      </c>
      <c r="B269" t="s">
        <v>420</v>
      </c>
      <c r="C269">
        <v>1262</v>
      </c>
      <c r="D269" t="s">
        <v>79</v>
      </c>
      <c r="E269" t="s">
        <v>163</v>
      </c>
      <c r="F269" s="57">
        <v>160000</v>
      </c>
      <c r="G269">
        <v>1000</v>
      </c>
    </row>
    <row r="270" spans="1:7">
      <c r="A270">
        <v>1263</v>
      </c>
      <c r="B270" t="s">
        <v>421</v>
      </c>
      <c r="C270">
        <v>1263</v>
      </c>
      <c r="D270" t="s">
        <v>79</v>
      </c>
      <c r="E270" t="s">
        <v>163</v>
      </c>
      <c r="F270" s="57">
        <v>1000000</v>
      </c>
      <c r="G270">
        <v>1000</v>
      </c>
    </row>
    <row r="271" spans="1:7">
      <c r="A271">
        <v>1264</v>
      </c>
      <c r="B271" t="s">
        <v>422</v>
      </c>
      <c r="C271">
        <v>1264</v>
      </c>
      <c r="D271" t="s">
        <v>79</v>
      </c>
      <c r="E271" t="s">
        <v>163</v>
      </c>
      <c r="F271" s="57">
        <v>15880</v>
      </c>
      <c r="G271">
        <v>1000</v>
      </c>
    </row>
    <row r="272" spans="1:7">
      <c r="A272">
        <v>1265</v>
      </c>
      <c r="B272" t="s">
        <v>423</v>
      </c>
      <c r="C272">
        <v>1265</v>
      </c>
      <c r="D272" t="s">
        <v>79</v>
      </c>
      <c r="E272" t="s">
        <v>163</v>
      </c>
      <c r="F272" s="57">
        <v>9333</v>
      </c>
      <c r="G272">
        <v>1000</v>
      </c>
    </row>
    <row r="273" spans="1:7">
      <c r="A273">
        <v>1266</v>
      </c>
      <c r="B273" t="s">
        <v>424</v>
      </c>
      <c r="C273">
        <v>1266</v>
      </c>
      <c r="D273" t="s">
        <v>79</v>
      </c>
      <c r="E273" t="s">
        <v>163</v>
      </c>
      <c r="F273" s="57">
        <v>32000</v>
      </c>
      <c r="G273">
        <v>1000</v>
      </c>
    </row>
    <row r="274" spans="1:7">
      <c r="A274">
        <v>1267</v>
      </c>
      <c r="B274" t="s">
        <v>425</v>
      </c>
      <c r="C274">
        <v>1267</v>
      </c>
      <c r="D274" t="s">
        <v>79</v>
      </c>
      <c r="E274" t="s">
        <v>163</v>
      </c>
      <c r="F274" s="57">
        <v>85600</v>
      </c>
      <c r="G274">
        <v>1000</v>
      </c>
    </row>
    <row r="275" spans="1:7">
      <c r="A275">
        <v>1268</v>
      </c>
      <c r="B275" t="s">
        <v>426</v>
      </c>
      <c r="C275">
        <v>1268</v>
      </c>
      <c r="D275" t="s">
        <v>79</v>
      </c>
      <c r="E275" t="s">
        <v>163</v>
      </c>
      <c r="F275" s="57">
        <v>60600</v>
      </c>
      <c r="G275">
        <v>1000</v>
      </c>
    </row>
    <row r="276" spans="1:7">
      <c r="A276">
        <v>1269</v>
      </c>
      <c r="B276" t="s">
        <v>427</v>
      </c>
      <c r="C276">
        <v>1269</v>
      </c>
      <c r="D276" t="s">
        <v>79</v>
      </c>
      <c r="E276" t="s">
        <v>163</v>
      </c>
      <c r="F276" s="57">
        <v>8465</v>
      </c>
      <c r="G276">
        <v>1000</v>
      </c>
    </row>
    <row r="277" spans="1:7">
      <c r="A277">
        <v>1270</v>
      </c>
      <c r="B277" t="s">
        <v>428</v>
      </c>
      <c r="C277">
        <v>1270</v>
      </c>
      <c r="D277" t="s">
        <v>79</v>
      </c>
      <c r="E277" t="s">
        <v>163</v>
      </c>
      <c r="F277" s="57">
        <v>24000</v>
      </c>
      <c r="G277">
        <v>1000</v>
      </c>
    </row>
    <row r="278" spans="1:7">
      <c r="A278">
        <v>1271</v>
      </c>
      <c r="B278" t="s">
        <v>429</v>
      </c>
      <c r="C278">
        <v>1271</v>
      </c>
      <c r="D278" t="s">
        <v>79</v>
      </c>
      <c r="E278" t="s">
        <v>163</v>
      </c>
      <c r="F278" s="57">
        <v>11585.7</v>
      </c>
      <c r="G278">
        <v>1000</v>
      </c>
    </row>
    <row r="279" spans="1:7">
      <c r="A279">
        <v>1551</v>
      </c>
      <c r="B279" t="s">
        <v>430</v>
      </c>
      <c r="C279">
        <v>1551</v>
      </c>
      <c r="D279" t="s">
        <v>79</v>
      </c>
      <c r="E279" t="s">
        <v>163</v>
      </c>
      <c r="F279" s="57">
        <v>21600</v>
      </c>
      <c r="G279">
        <v>1000</v>
      </c>
    </row>
    <row r="280" spans="1:7">
      <c r="A280">
        <v>1272</v>
      </c>
      <c r="B280" t="s">
        <v>431</v>
      </c>
      <c r="C280">
        <v>1272</v>
      </c>
      <c r="D280" t="s">
        <v>79</v>
      </c>
      <c r="E280" t="s">
        <v>163</v>
      </c>
      <c r="F280" s="57">
        <v>13813.8</v>
      </c>
      <c r="G280">
        <v>1000</v>
      </c>
    </row>
    <row r="281" spans="1:7">
      <c r="A281">
        <v>1273</v>
      </c>
      <c r="B281" t="s">
        <v>432</v>
      </c>
      <c r="C281">
        <v>1273</v>
      </c>
      <c r="D281" t="s">
        <v>79</v>
      </c>
      <c r="E281" t="s">
        <v>163</v>
      </c>
      <c r="F281" s="57">
        <v>25753.98</v>
      </c>
      <c r="G281">
        <v>1000</v>
      </c>
    </row>
    <row r="282" spans="1:7">
      <c r="A282">
        <v>1274</v>
      </c>
      <c r="B282" t="s">
        <v>433</v>
      </c>
      <c r="C282">
        <v>1274</v>
      </c>
      <c r="D282" t="s">
        <v>79</v>
      </c>
      <c r="E282" t="s">
        <v>163</v>
      </c>
      <c r="F282" s="57">
        <v>17822.7</v>
      </c>
      <c r="G282">
        <v>1000</v>
      </c>
    </row>
    <row r="283" spans="1:7">
      <c r="A283">
        <v>1275</v>
      </c>
      <c r="B283" t="s">
        <v>434</v>
      </c>
      <c r="C283">
        <v>1275</v>
      </c>
      <c r="D283" t="s">
        <v>79</v>
      </c>
      <c r="E283" t="s">
        <v>163</v>
      </c>
      <c r="F283" s="57">
        <v>13000</v>
      </c>
      <c r="G283">
        <v>1000</v>
      </c>
    </row>
    <row r="284" spans="1:7">
      <c r="A284">
        <v>1276</v>
      </c>
      <c r="B284" t="s">
        <v>435</v>
      </c>
      <c r="C284">
        <v>1276</v>
      </c>
      <c r="D284" t="s">
        <v>79</v>
      </c>
      <c r="E284" t="s">
        <v>163</v>
      </c>
      <c r="F284" s="57">
        <v>9000</v>
      </c>
      <c r="G284">
        <v>1000</v>
      </c>
    </row>
    <row r="285" spans="1:7">
      <c r="A285">
        <v>1277</v>
      </c>
      <c r="B285" t="s">
        <v>436</v>
      </c>
      <c r="C285">
        <v>1277</v>
      </c>
      <c r="D285" t="s">
        <v>79</v>
      </c>
      <c r="E285" t="s">
        <v>163</v>
      </c>
      <c r="F285" s="57">
        <v>24000</v>
      </c>
      <c r="G285">
        <v>1000</v>
      </c>
    </row>
    <row r="286" spans="1:7">
      <c r="A286">
        <v>1278</v>
      </c>
      <c r="B286" t="s">
        <v>437</v>
      </c>
      <c r="C286">
        <v>1278</v>
      </c>
      <c r="D286" t="s">
        <v>79</v>
      </c>
      <c r="E286" t="s">
        <v>163</v>
      </c>
      <c r="F286" s="57">
        <v>19605.599999999999</v>
      </c>
      <c r="G286">
        <v>1000</v>
      </c>
    </row>
    <row r="287" spans="1:7">
      <c r="A287">
        <v>1279</v>
      </c>
      <c r="B287" t="s">
        <v>438</v>
      </c>
      <c r="C287">
        <v>1279</v>
      </c>
      <c r="D287" t="s">
        <v>79</v>
      </c>
      <c r="E287" t="s">
        <v>163</v>
      </c>
      <c r="F287" s="57">
        <v>16039.8</v>
      </c>
      <c r="G287">
        <v>1000</v>
      </c>
    </row>
    <row r="288" spans="1:7">
      <c r="A288">
        <v>1280</v>
      </c>
      <c r="B288" t="s">
        <v>439</v>
      </c>
      <c r="C288">
        <v>1280</v>
      </c>
      <c r="D288" t="s">
        <v>79</v>
      </c>
      <c r="E288" t="s">
        <v>163</v>
      </c>
      <c r="F288" s="57">
        <v>30968.7</v>
      </c>
      <c r="G288">
        <v>1000</v>
      </c>
    </row>
    <row r="289" spans="1:7">
      <c r="A289">
        <v>1281</v>
      </c>
      <c r="B289" t="s">
        <v>440</v>
      </c>
      <c r="C289">
        <v>1281</v>
      </c>
      <c r="D289" t="s">
        <v>79</v>
      </c>
      <c r="E289" t="s">
        <v>163</v>
      </c>
      <c r="F289" s="57">
        <v>13366.5</v>
      </c>
      <c r="G289">
        <v>1000</v>
      </c>
    </row>
    <row r="290" spans="1:7">
      <c r="A290">
        <v>1282</v>
      </c>
      <c r="B290" t="s">
        <v>441</v>
      </c>
      <c r="C290">
        <v>1282</v>
      </c>
      <c r="D290" t="s">
        <v>79</v>
      </c>
      <c r="E290" t="s">
        <v>163</v>
      </c>
      <c r="F290" s="57">
        <v>30931</v>
      </c>
      <c r="G290">
        <v>1000</v>
      </c>
    </row>
    <row r="291" spans="1:7">
      <c r="A291">
        <v>1283</v>
      </c>
      <c r="B291" t="s">
        <v>442</v>
      </c>
      <c r="C291">
        <v>1283</v>
      </c>
      <c r="D291" t="s">
        <v>79</v>
      </c>
      <c r="E291" t="s">
        <v>163</v>
      </c>
      <c r="F291" s="57">
        <v>5785.5</v>
      </c>
      <c r="G291">
        <v>1000</v>
      </c>
    </row>
    <row r="292" spans="1:7">
      <c r="A292">
        <v>1284</v>
      </c>
      <c r="B292" t="s">
        <v>443</v>
      </c>
      <c r="C292">
        <v>1284</v>
      </c>
      <c r="D292" t="s">
        <v>79</v>
      </c>
      <c r="E292" t="s">
        <v>163</v>
      </c>
      <c r="F292" s="57">
        <v>3505</v>
      </c>
      <c r="G292">
        <v>1000</v>
      </c>
    </row>
    <row r="293" spans="1:7">
      <c r="A293">
        <v>1285</v>
      </c>
      <c r="B293" t="s">
        <v>444</v>
      </c>
      <c r="C293">
        <v>1285</v>
      </c>
      <c r="D293" t="s">
        <v>79</v>
      </c>
      <c r="E293" t="s">
        <v>163</v>
      </c>
      <c r="F293" s="57">
        <v>4655</v>
      </c>
      <c r="G293">
        <v>1000</v>
      </c>
    </row>
    <row r="294" spans="1:7">
      <c r="A294">
        <v>1286</v>
      </c>
      <c r="B294" t="s">
        <v>445</v>
      </c>
      <c r="C294">
        <v>1286</v>
      </c>
      <c r="D294" t="s">
        <v>79</v>
      </c>
      <c r="E294" t="s">
        <v>163</v>
      </c>
      <c r="F294" s="57">
        <v>2541.64</v>
      </c>
      <c r="G294">
        <v>1000</v>
      </c>
    </row>
    <row r="295" spans="1:7">
      <c r="A295">
        <v>1287</v>
      </c>
      <c r="B295" t="s">
        <v>446</v>
      </c>
      <c r="C295">
        <v>1287</v>
      </c>
      <c r="D295" t="s">
        <v>79</v>
      </c>
      <c r="E295" t="s">
        <v>163</v>
      </c>
      <c r="F295" s="57">
        <v>2558.44</v>
      </c>
      <c r="G295">
        <v>1000</v>
      </c>
    </row>
    <row r="296" spans="1:7">
      <c r="A296">
        <v>1288</v>
      </c>
      <c r="B296" t="s">
        <v>447</v>
      </c>
      <c r="C296">
        <v>1288</v>
      </c>
      <c r="D296" t="s">
        <v>79</v>
      </c>
      <c r="E296" t="s">
        <v>163</v>
      </c>
      <c r="F296" s="57">
        <v>33509.699999999997</v>
      </c>
      <c r="G296">
        <v>1000</v>
      </c>
    </row>
    <row r="297" spans="1:7">
      <c r="A297">
        <v>5091</v>
      </c>
      <c r="B297" t="s">
        <v>448</v>
      </c>
      <c r="C297">
        <v>5091</v>
      </c>
      <c r="D297" t="s">
        <v>83</v>
      </c>
      <c r="E297" t="s">
        <v>152</v>
      </c>
      <c r="F297" s="57">
        <v>93600</v>
      </c>
      <c r="G297">
        <v>1.33</v>
      </c>
    </row>
    <row r="298" spans="1:7">
      <c r="A298">
        <v>1290</v>
      </c>
      <c r="B298" t="s">
        <v>449</v>
      </c>
      <c r="C298">
        <v>1290</v>
      </c>
      <c r="D298" t="s">
        <v>79</v>
      </c>
      <c r="E298" t="s">
        <v>163</v>
      </c>
      <c r="F298" s="57">
        <v>33509.699999999997</v>
      </c>
      <c r="G298">
        <v>1000</v>
      </c>
    </row>
    <row r="299" spans="1:7">
      <c r="A299">
        <v>1291</v>
      </c>
      <c r="B299" t="s">
        <v>450</v>
      </c>
      <c r="C299">
        <v>1291</v>
      </c>
      <c r="D299" t="s">
        <v>79</v>
      </c>
      <c r="E299" t="s">
        <v>163</v>
      </c>
      <c r="F299" s="57">
        <v>48378</v>
      </c>
      <c r="G299">
        <v>1000</v>
      </c>
    </row>
    <row r="300" spans="1:7">
      <c r="A300">
        <v>1292</v>
      </c>
      <c r="B300" t="s">
        <v>451</v>
      </c>
      <c r="C300">
        <v>1292</v>
      </c>
      <c r="D300" t="s">
        <v>79</v>
      </c>
      <c r="E300" t="s">
        <v>163</v>
      </c>
      <c r="F300" s="57">
        <v>54060</v>
      </c>
      <c r="G300">
        <v>1000</v>
      </c>
    </row>
    <row r="301" spans="1:7">
      <c r="A301">
        <v>1293</v>
      </c>
      <c r="B301" t="s">
        <v>452</v>
      </c>
      <c r="C301">
        <v>1293</v>
      </c>
      <c r="D301" t="s">
        <v>79</v>
      </c>
      <c r="E301" t="s">
        <v>163</v>
      </c>
      <c r="F301" s="57">
        <v>280000</v>
      </c>
      <c r="G301">
        <v>200</v>
      </c>
    </row>
    <row r="302" spans="1:7">
      <c r="A302">
        <v>1294</v>
      </c>
      <c r="B302" t="s">
        <v>453</v>
      </c>
      <c r="C302">
        <v>1294</v>
      </c>
      <c r="D302" t="s">
        <v>79</v>
      </c>
      <c r="E302" t="s">
        <v>163</v>
      </c>
      <c r="F302" s="57">
        <v>185500</v>
      </c>
      <c r="G302">
        <v>1000</v>
      </c>
    </row>
    <row r="303" spans="1:7">
      <c r="A303">
        <v>1295</v>
      </c>
      <c r="B303" t="s">
        <v>454</v>
      </c>
      <c r="C303">
        <v>1295</v>
      </c>
      <c r="D303" t="s">
        <v>79</v>
      </c>
      <c r="E303" t="s">
        <v>163</v>
      </c>
      <c r="F303" s="57">
        <v>156000</v>
      </c>
      <c r="G303">
        <v>1000</v>
      </c>
    </row>
    <row r="304" spans="1:7">
      <c r="A304">
        <v>1296</v>
      </c>
      <c r="B304" t="s">
        <v>455</v>
      </c>
      <c r="C304">
        <v>1296</v>
      </c>
      <c r="D304" t="s">
        <v>79</v>
      </c>
      <c r="E304" t="s">
        <v>163</v>
      </c>
      <c r="F304" s="57">
        <v>106206.89</v>
      </c>
      <c r="G304">
        <v>1000</v>
      </c>
    </row>
    <row r="305" spans="1:7" s="58" customFormat="1">
      <c r="A305" s="58">
        <v>1297</v>
      </c>
      <c r="B305" s="58" t="s">
        <v>456</v>
      </c>
      <c r="C305" s="58">
        <v>1297</v>
      </c>
      <c r="D305" s="58" t="s">
        <v>79</v>
      </c>
      <c r="E305" s="58" t="s">
        <v>43</v>
      </c>
      <c r="F305" s="59">
        <v>535</v>
      </c>
      <c r="G305" s="58">
        <v>20</v>
      </c>
    </row>
    <row r="306" spans="1:7" s="58" customFormat="1">
      <c r="A306" s="58">
        <v>1298</v>
      </c>
      <c r="B306" s="58" t="s">
        <v>457</v>
      </c>
      <c r="C306" s="58">
        <v>1298</v>
      </c>
      <c r="D306" s="58" t="s">
        <v>79</v>
      </c>
      <c r="E306" s="58" t="s">
        <v>43</v>
      </c>
      <c r="F306" s="59">
        <v>400</v>
      </c>
      <c r="G306" s="58">
        <v>66.599999999999994</v>
      </c>
    </row>
    <row r="307" spans="1:7">
      <c r="A307">
        <v>1299</v>
      </c>
      <c r="B307" t="s">
        <v>458</v>
      </c>
      <c r="C307">
        <v>1299</v>
      </c>
      <c r="D307" t="s">
        <v>79</v>
      </c>
      <c r="E307" t="s">
        <v>163</v>
      </c>
      <c r="F307" s="57">
        <v>39900</v>
      </c>
      <c r="G307">
        <v>1000</v>
      </c>
    </row>
    <row r="308" spans="1:7">
      <c r="A308">
        <v>1300</v>
      </c>
      <c r="B308" t="s">
        <v>459</v>
      </c>
      <c r="C308">
        <v>1300</v>
      </c>
      <c r="D308" t="s">
        <v>79</v>
      </c>
      <c r="E308" t="s">
        <v>163</v>
      </c>
      <c r="F308" s="57">
        <v>16344</v>
      </c>
      <c r="G308">
        <v>1000</v>
      </c>
    </row>
    <row r="309" spans="1:7">
      <c r="A309">
        <v>1301</v>
      </c>
      <c r="B309" t="s">
        <v>460</v>
      </c>
      <c r="C309">
        <v>1301</v>
      </c>
      <c r="D309" t="s">
        <v>79</v>
      </c>
      <c r="E309" t="s">
        <v>152</v>
      </c>
      <c r="F309" s="57">
        <v>48000</v>
      </c>
      <c r="G309">
        <v>1000</v>
      </c>
    </row>
    <row r="310" spans="1:7">
      <c r="A310">
        <v>1302</v>
      </c>
      <c r="B310" t="s">
        <v>461</v>
      </c>
      <c r="C310">
        <v>1302</v>
      </c>
      <c r="D310" t="s">
        <v>79</v>
      </c>
      <c r="E310" t="s">
        <v>163</v>
      </c>
      <c r="F310" s="57">
        <v>57200</v>
      </c>
      <c r="G310">
        <v>1000</v>
      </c>
    </row>
    <row r="311" spans="1:7">
      <c r="A311">
        <v>1303</v>
      </c>
      <c r="B311" t="s">
        <v>462</v>
      </c>
      <c r="C311">
        <v>1303</v>
      </c>
      <c r="D311" t="s">
        <v>79</v>
      </c>
      <c r="E311" t="s">
        <v>163</v>
      </c>
      <c r="F311" s="57">
        <v>27270</v>
      </c>
      <c r="G311">
        <v>1000</v>
      </c>
    </row>
    <row r="312" spans="1:7">
      <c r="A312">
        <v>1304</v>
      </c>
      <c r="B312" t="s">
        <v>463</v>
      </c>
      <c r="C312">
        <v>1304</v>
      </c>
      <c r="D312" t="s">
        <v>79</v>
      </c>
      <c r="E312" t="s">
        <v>152</v>
      </c>
      <c r="F312" s="57">
        <v>19259.25</v>
      </c>
      <c r="G312">
        <v>1000</v>
      </c>
    </row>
    <row r="313" spans="1:7">
      <c r="A313">
        <v>1305</v>
      </c>
      <c r="B313" t="s">
        <v>464</v>
      </c>
      <c r="C313">
        <v>1305</v>
      </c>
      <c r="D313" t="s">
        <v>79</v>
      </c>
      <c r="E313" t="s">
        <v>152</v>
      </c>
      <c r="F313" s="57">
        <v>10633.3</v>
      </c>
      <c r="G313">
        <v>1000</v>
      </c>
    </row>
    <row r="314" spans="1:7">
      <c r="A314">
        <v>1306</v>
      </c>
      <c r="B314" t="s">
        <v>465</v>
      </c>
      <c r="C314">
        <v>1306</v>
      </c>
      <c r="D314" t="s">
        <v>79</v>
      </c>
      <c r="E314" t="s">
        <v>152</v>
      </c>
      <c r="F314" s="57">
        <v>6713</v>
      </c>
      <c r="G314">
        <v>1000</v>
      </c>
    </row>
    <row r="315" spans="1:7">
      <c r="A315">
        <v>1307</v>
      </c>
      <c r="B315" t="s">
        <v>466</v>
      </c>
      <c r="C315">
        <v>1307</v>
      </c>
      <c r="D315" t="s">
        <v>79</v>
      </c>
      <c r="E315" t="s">
        <v>152</v>
      </c>
      <c r="F315" s="57">
        <v>7777.7</v>
      </c>
      <c r="G315">
        <v>1000</v>
      </c>
    </row>
    <row r="316" spans="1:7">
      <c r="A316">
        <v>1308</v>
      </c>
      <c r="B316" t="s">
        <v>467</v>
      </c>
      <c r="C316">
        <v>1308</v>
      </c>
      <c r="D316" t="s">
        <v>79</v>
      </c>
      <c r="E316" t="s">
        <v>152</v>
      </c>
      <c r="F316" s="57">
        <v>6400</v>
      </c>
      <c r="G316">
        <v>1000</v>
      </c>
    </row>
    <row r="317" spans="1:7">
      <c r="A317">
        <v>1309</v>
      </c>
      <c r="B317" t="s">
        <v>468</v>
      </c>
      <c r="C317">
        <v>1309</v>
      </c>
      <c r="D317" t="s">
        <v>79</v>
      </c>
      <c r="E317" t="s">
        <v>152</v>
      </c>
      <c r="F317" s="57">
        <v>6400</v>
      </c>
      <c r="G317">
        <v>1000</v>
      </c>
    </row>
    <row r="318" spans="1:7">
      <c r="A318">
        <v>1310</v>
      </c>
      <c r="B318" t="s">
        <v>469</v>
      </c>
      <c r="C318">
        <v>1310</v>
      </c>
      <c r="D318" t="s">
        <v>79</v>
      </c>
      <c r="E318" t="s">
        <v>152</v>
      </c>
      <c r="F318" s="57">
        <v>7000</v>
      </c>
      <c r="G318">
        <v>1000</v>
      </c>
    </row>
    <row r="319" spans="1:7">
      <c r="A319">
        <v>1311</v>
      </c>
      <c r="B319" t="s">
        <v>470</v>
      </c>
      <c r="C319">
        <v>1311</v>
      </c>
      <c r="D319" t="s">
        <v>79</v>
      </c>
      <c r="E319" t="s">
        <v>152</v>
      </c>
      <c r="F319" s="57">
        <v>11192</v>
      </c>
      <c r="G319">
        <v>1000</v>
      </c>
    </row>
    <row r="320" spans="1:7">
      <c r="A320">
        <v>1312</v>
      </c>
      <c r="B320" t="s">
        <v>471</v>
      </c>
      <c r="C320">
        <v>1312</v>
      </c>
      <c r="D320" t="s">
        <v>79</v>
      </c>
      <c r="E320" t="s">
        <v>152</v>
      </c>
      <c r="F320" s="57">
        <v>31659.599999999999</v>
      </c>
      <c r="G320">
        <v>1000</v>
      </c>
    </row>
    <row r="321" spans="1:7">
      <c r="A321">
        <v>1313</v>
      </c>
      <c r="B321" t="s">
        <v>472</v>
      </c>
      <c r="C321">
        <v>1313</v>
      </c>
      <c r="D321" t="s">
        <v>79</v>
      </c>
      <c r="E321" t="s">
        <v>163</v>
      </c>
      <c r="F321" s="57">
        <v>300000</v>
      </c>
      <c r="G321">
        <v>1000</v>
      </c>
    </row>
    <row r="322" spans="1:7">
      <c r="A322">
        <v>1314</v>
      </c>
      <c r="B322" t="s">
        <v>473</v>
      </c>
      <c r="C322">
        <v>1314</v>
      </c>
      <c r="D322" t="s">
        <v>79</v>
      </c>
      <c r="E322" t="s">
        <v>163</v>
      </c>
      <c r="F322" s="57">
        <v>59393.9</v>
      </c>
      <c r="G322">
        <v>1000</v>
      </c>
    </row>
    <row r="323" spans="1:7">
      <c r="A323">
        <v>1315</v>
      </c>
      <c r="B323" t="s">
        <v>474</v>
      </c>
      <c r="C323">
        <v>1315</v>
      </c>
      <c r="D323" t="s">
        <v>79</v>
      </c>
      <c r="E323" t="s">
        <v>163</v>
      </c>
      <c r="F323" s="57">
        <v>4025</v>
      </c>
      <c r="G323">
        <v>1000</v>
      </c>
    </row>
    <row r="324" spans="1:7">
      <c r="A324">
        <v>1316</v>
      </c>
      <c r="B324" t="s">
        <v>475</v>
      </c>
      <c r="C324">
        <v>1316</v>
      </c>
      <c r="D324" t="s">
        <v>79</v>
      </c>
      <c r="E324" t="s">
        <v>163</v>
      </c>
      <c r="F324" s="57">
        <v>42000</v>
      </c>
      <c r="G324">
        <v>1000</v>
      </c>
    </row>
    <row r="325" spans="1:7">
      <c r="A325">
        <v>1317</v>
      </c>
      <c r="B325" t="s">
        <v>476</v>
      </c>
      <c r="C325">
        <v>1317</v>
      </c>
      <c r="D325" t="s">
        <v>79</v>
      </c>
      <c r="E325" t="s">
        <v>163</v>
      </c>
      <c r="F325" s="57">
        <v>24285</v>
      </c>
      <c r="G325">
        <v>1000</v>
      </c>
    </row>
    <row r="326" spans="1:7">
      <c r="A326">
        <v>1318</v>
      </c>
      <c r="B326" t="s">
        <v>477</v>
      </c>
      <c r="C326">
        <v>1318</v>
      </c>
      <c r="D326" t="s">
        <v>79</v>
      </c>
      <c r="E326" t="s">
        <v>152</v>
      </c>
      <c r="F326" s="57">
        <v>14518</v>
      </c>
      <c r="G326">
        <v>1000</v>
      </c>
    </row>
    <row r="327" spans="1:7">
      <c r="A327">
        <v>1319</v>
      </c>
      <c r="B327" t="s">
        <v>478</v>
      </c>
      <c r="C327">
        <v>1319</v>
      </c>
      <c r="D327" t="s">
        <v>79</v>
      </c>
      <c r="E327" t="s">
        <v>152</v>
      </c>
      <c r="F327" s="57">
        <v>15900</v>
      </c>
      <c r="G327">
        <v>1000</v>
      </c>
    </row>
    <row r="328" spans="1:7">
      <c r="A328">
        <v>1320</v>
      </c>
      <c r="B328" t="s">
        <v>479</v>
      </c>
      <c r="C328">
        <v>1320</v>
      </c>
      <c r="D328" t="s">
        <v>79</v>
      </c>
      <c r="E328" t="s">
        <v>152</v>
      </c>
      <c r="F328" s="57">
        <v>20230</v>
      </c>
      <c r="G328">
        <v>1000</v>
      </c>
    </row>
    <row r="329" spans="1:7">
      <c r="A329">
        <v>1321</v>
      </c>
      <c r="B329" t="s">
        <v>480</v>
      </c>
      <c r="C329">
        <v>1321</v>
      </c>
      <c r="D329" t="s">
        <v>79</v>
      </c>
      <c r="E329" t="s">
        <v>152</v>
      </c>
      <c r="F329" s="57">
        <v>25044</v>
      </c>
      <c r="G329">
        <v>1000</v>
      </c>
    </row>
    <row r="330" spans="1:7">
      <c r="A330">
        <v>1322</v>
      </c>
      <c r="B330" t="s">
        <v>481</v>
      </c>
      <c r="C330">
        <v>1322</v>
      </c>
      <c r="D330" t="s">
        <v>79</v>
      </c>
      <c r="E330" t="s">
        <v>163</v>
      </c>
      <c r="F330" s="57">
        <v>40000</v>
      </c>
      <c r="G330">
        <v>1000</v>
      </c>
    </row>
    <row r="331" spans="1:7">
      <c r="A331">
        <v>1323</v>
      </c>
      <c r="B331" t="s">
        <v>482</v>
      </c>
      <c r="C331">
        <v>1323</v>
      </c>
      <c r="D331" t="s">
        <v>79</v>
      </c>
      <c r="E331" t="s">
        <v>163</v>
      </c>
      <c r="F331" s="57">
        <v>7952</v>
      </c>
      <c r="G331">
        <v>1000</v>
      </c>
    </row>
    <row r="332" spans="1:7">
      <c r="A332">
        <v>1324</v>
      </c>
      <c r="B332" t="s">
        <v>483</v>
      </c>
      <c r="C332">
        <v>1324</v>
      </c>
      <c r="D332" t="s">
        <v>79</v>
      </c>
      <c r="E332" t="s">
        <v>163</v>
      </c>
      <c r="F332" s="57">
        <v>12519</v>
      </c>
      <c r="G332">
        <v>1000</v>
      </c>
    </row>
    <row r="333" spans="1:7">
      <c r="A333">
        <v>1325</v>
      </c>
      <c r="B333" t="s">
        <v>484</v>
      </c>
      <c r="C333">
        <v>1325</v>
      </c>
      <c r="D333" t="s">
        <v>79</v>
      </c>
      <c r="E333" t="s">
        <v>163</v>
      </c>
      <c r="F333" s="57">
        <v>12211.78</v>
      </c>
      <c r="G333">
        <v>1000</v>
      </c>
    </row>
    <row r="334" spans="1:7">
      <c r="A334">
        <v>1326</v>
      </c>
      <c r="B334" t="s">
        <v>485</v>
      </c>
      <c r="C334">
        <v>1326</v>
      </c>
      <c r="D334" t="s">
        <v>79</v>
      </c>
      <c r="E334" t="s">
        <v>163</v>
      </c>
      <c r="F334" s="57">
        <v>40912.199999999997</v>
      </c>
      <c r="G334">
        <v>1000</v>
      </c>
    </row>
    <row r="335" spans="1:7">
      <c r="A335">
        <v>1327</v>
      </c>
      <c r="B335" t="s">
        <v>486</v>
      </c>
      <c r="C335">
        <v>1327</v>
      </c>
      <c r="D335" t="s">
        <v>79</v>
      </c>
      <c r="E335" t="s">
        <v>163</v>
      </c>
      <c r="F335" s="57">
        <v>392857</v>
      </c>
      <c r="G335">
        <v>1000</v>
      </c>
    </row>
    <row r="336" spans="1:7">
      <c r="A336">
        <v>1328</v>
      </c>
      <c r="B336" t="s">
        <v>487</v>
      </c>
      <c r="C336">
        <v>1328</v>
      </c>
      <c r="D336" t="s">
        <v>79</v>
      </c>
      <c r="E336" t="s">
        <v>163</v>
      </c>
      <c r="F336" s="57">
        <v>15148.7</v>
      </c>
      <c r="G336">
        <v>1000</v>
      </c>
    </row>
    <row r="337" spans="1:7">
      <c r="A337">
        <v>1329</v>
      </c>
      <c r="B337" t="s">
        <v>488</v>
      </c>
      <c r="C337">
        <v>1329</v>
      </c>
      <c r="D337" t="s">
        <v>79</v>
      </c>
      <c r="E337" t="s">
        <v>163</v>
      </c>
      <c r="F337" s="57">
        <v>13366.5</v>
      </c>
      <c r="G337">
        <v>1000</v>
      </c>
    </row>
    <row r="338" spans="1:7">
      <c r="A338">
        <v>1330</v>
      </c>
      <c r="B338" t="s">
        <v>489</v>
      </c>
      <c r="C338">
        <v>1330</v>
      </c>
      <c r="D338" t="s">
        <v>79</v>
      </c>
      <c r="E338" t="s">
        <v>163</v>
      </c>
      <c r="F338" s="57">
        <v>17283.95</v>
      </c>
      <c r="G338">
        <v>1000</v>
      </c>
    </row>
    <row r="339" spans="1:7">
      <c r="A339">
        <v>1331</v>
      </c>
      <c r="B339" t="s">
        <v>490</v>
      </c>
      <c r="C339">
        <v>1331</v>
      </c>
      <c r="D339" t="s">
        <v>79</v>
      </c>
      <c r="E339" t="s">
        <v>163</v>
      </c>
      <c r="F339" s="57">
        <v>8223.6</v>
      </c>
      <c r="G339">
        <v>1000</v>
      </c>
    </row>
    <row r="340" spans="1:7">
      <c r="A340">
        <v>1332</v>
      </c>
      <c r="B340" t="s">
        <v>491</v>
      </c>
      <c r="C340">
        <v>1332</v>
      </c>
      <c r="D340" t="s">
        <v>79</v>
      </c>
      <c r="E340" t="s">
        <v>163</v>
      </c>
      <c r="F340" s="57">
        <v>25000</v>
      </c>
      <c r="G340">
        <v>1000</v>
      </c>
    </row>
    <row r="341" spans="1:7">
      <c r="A341">
        <v>1333</v>
      </c>
      <c r="B341" t="s">
        <v>492</v>
      </c>
      <c r="C341">
        <v>1333</v>
      </c>
      <c r="D341" t="s">
        <v>79</v>
      </c>
      <c r="E341" t="s">
        <v>163</v>
      </c>
      <c r="F341" s="57">
        <v>16650</v>
      </c>
      <c r="G341">
        <v>1000</v>
      </c>
    </row>
    <row r="342" spans="1:7">
      <c r="A342">
        <v>1334</v>
      </c>
      <c r="B342" t="s">
        <v>493</v>
      </c>
      <c r="C342">
        <v>1334</v>
      </c>
      <c r="D342" t="s">
        <v>79</v>
      </c>
      <c r="E342" t="s">
        <v>163</v>
      </c>
      <c r="F342" s="57">
        <v>43950</v>
      </c>
      <c r="G342">
        <v>1000</v>
      </c>
    </row>
    <row r="343" spans="1:7">
      <c r="A343">
        <v>1552</v>
      </c>
      <c r="B343" t="s">
        <v>494</v>
      </c>
      <c r="C343">
        <v>1552</v>
      </c>
      <c r="D343" t="s">
        <v>79</v>
      </c>
      <c r="E343" t="s">
        <v>163</v>
      </c>
      <c r="F343" s="57">
        <v>12600</v>
      </c>
      <c r="G343">
        <v>1000</v>
      </c>
    </row>
    <row r="344" spans="1:7">
      <c r="A344">
        <v>1335</v>
      </c>
      <c r="B344" t="s">
        <v>495</v>
      </c>
      <c r="C344">
        <v>1335</v>
      </c>
      <c r="D344" t="s">
        <v>79</v>
      </c>
      <c r="E344" t="s">
        <v>163</v>
      </c>
      <c r="F344" s="57">
        <v>25000</v>
      </c>
      <c r="G344">
        <v>1000</v>
      </c>
    </row>
    <row r="345" spans="1:7">
      <c r="A345">
        <v>1336</v>
      </c>
      <c r="B345" t="s">
        <v>496</v>
      </c>
      <c r="C345">
        <v>1336</v>
      </c>
      <c r="D345" t="s">
        <v>79</v>
      </c>
      <c r="E345" t="s">
        <v>163</v>
      </c>
      <c r="F345" s="57">
        <v>10000</v>
      </c>
      <c r="G345">
        <v>1000</v>
      </c>
    </row>
    <row r="346" spans="1:7">
      <c r="A346">
        <v>1337</v>
      </c>
      <c r="B346" t="s">
        <v>497</v>
      </c>
      <c r="C346">
        <v>1337</v>
      </c>
      <c r="D346" t="s">
        <v>79</v>
      </c>
      <c r="E346" t="s">
        <v>163</v>
      </c>
      <c r="F346" s="57">
        <v>5544</v>
      </c>
      <c r="G346">
        <v>1000</v>
      </c>
    </row>
    <row r="347" spans="1:7">
      <c r="A347">
        <v>1338</v>
      </c>
      <c r="B347" t="s">
        <v>498</v>
      </c>
      <c r="C347">
        <v>1338</v>
      </c>
      <c r="D347" t="s">
        <v>79</v>
      </c>
      <c r="E347" t="s">
        <v>163</v>
      </c>
      <c r="F347" s="57">
        <v>22045</v>
      </c>
      <c r="G347">
        <v>1000</v>
      </c>
    </row>
    <row r="348" spans="1:7">
      <c r="A348">
        <v>1339</v>
      </c>
      <c r="B348" t="s">
        <v>499</v>
      </c>
      <c r="C348">
        <v>1339</v>
      </c>
      <c r="D348" t="s">
        <v>79</v>
      </c>
      <c r="E348" t="s">
        <v>163</v>
      </c>
      <c r="F348" s="57">
        <v>150000</v>
      </c>
      <c r="G348">
        <v>1000</v>
      </c>
    </row>
    <row r="349" spans="1:7">
      <c r="A349">
        <v>1340</v>
      </c>
      <c r="B349" t="s">
        <v>500</v>
      </c>
      <c r="C349">
        <v>1340</v>
      </c>
      <c r="D349" t="s">
        <v>79</v>
      </c>
      <c r="E349" t="s">
        <v>163</v>
      </c>
      <c r="F349" s="57">
        <v>18178</v>
      </c>
      <c r="G349">
        <v>1000</v>
      </c>
    </row>
    <row r="350" spans="1:7">
      <c r="A350">
        <v>1341</v>
      </c>
      <c r="B350" t="s">
        <v>501</v>
      </c>
      <c r="C350">
        <v>1341</v>
      </c>
      <c r="D350" t="s">
        <v>79</v>
      </c>
      <c r="E350" t="s">
        <v>163</v>
      </c>
      <c r="F350" s="57">
        <v>19000</v>
      </c>
      <c r="G350">
        <v>1000</v>
      </c>
    </row>
    <row r="351" spans="1:7">
      <c r="A351">
        <v>1342</v>
      </c>
      <c r="B351" t="s">
        <v>502</v>
      </c>
      <c r="C351">
        <v>1342</v>
      </c>
      <c r="D351" t="s">
        <v>79</v>
      </c>
      <c r="E351" t="s">
        <v>163</v>
      </c>
      <c r="F351" s="57">
        <v>135000</v>
      </c>
      <c r="G351">
        <v>1000</v>
      </c>
    </row>
    <row r="352" spans="1:7">
      <c r="A352">
        <v>1343</v>
      </c>
      <c r="B352" t="s">
        <v>503</v>
      </c>
      <c r="C352">
        <v>1343</v>
      </c>
      <c r="D352" t="s">
        <v>79</v>
      </c>
      <c r="E352" t="s">
        <v>163</v>
      </c>
      <c r="F352" s="57">
        <v>38966.660000000003</v>
      </c>
      <c r="G352">
        <v>1000</v>
      </c>
    </row>
    <row r="353" spans="1:7">
      <c r="A353">
        <v>1344</v>
      </c>
      <c r="B353" t="s">
        <v>504</v>
      </c>
      <c r="C353">
        <v>1344</v>
      </c>
      <c r="D353" t="s">
        <v>79</v>
      </c>
      <c r="E353" t="s">
        <v>163</v>
      </c>
      <c r="F353" s="57">
        <v>159040</v>
      </c>
      <c r="G353">
        <v>1000</v>
      </c>
    </row>
    <row r="354" spans="1:7">
      <c r="A354">
        <v>1345</v>
      </c>
      <c r="B354" t="s">
        <v>505</v>
      </c>
      <c r="C354">
        <v>1345</v>
      </c>
      <c r="D354" t="s">
        <v>79</v>
      </c>
      <c r="E354" t="s">
        <v>163</v>
      </c>
      <c r="F354" s="57">
        <v>73223.08</v>
      </c>
      <c r="G354">
        <v>1000</v>
      </c>
    </row>
    <row r="355" spans="1:7">
      <c r="A355">
        <v>1346</v>
      </c>
      <c r="B355" t="s">
        <v>506</v>
      </c>
      <c r="C355">
        <v>1346</v>
      </c>
      <c r="D355" t="s">
        <v>79</v>
      </c>
      <c r="E355" t="s">
        <v>163</v>
      </c>
      <c r="F355" s="57">
        <v>21743.599999999999</v>
      </c>
      <c r="G355">
        <v>1000</v>
      </c>
    </row>
    <row r="356" spans="1:7">
      <c r="A356">
        <v>1347</v>
      </c>
      <c r="B356" t="s">
        <v>507</v>
      </c>
      <c r="C356">
        <v>1347</v>
      </c>
      <c r="D356" t="s">
        <v>79</v>
      </c>
      <c r="E356" t="s">
        <v>163</v>
      </c>
      <c r="F356" s="57">
        <v>34446</v>
      </c>
      <c r="G356">
        <v>1000</v>
      </c>
    </row>
    <row r="357" spans="1:7">
      <c r="A357">
        <v>1348</v>
      </c>
      <c r="B357" t="s">
        <v>508</v>
      </c>
      <c r="C357">
        <v>1348</v>
      </c>
      <c r="D357" t="s">
        <v>79</v>
      </c>
      <c r="E357" t="s">
        <v>163</v>
      </c>
      <c r="F357" s="57">
        <v>38124</v>
      </c>
      <c r="G357">
        <v>1000</v>
      </c>
    </row>
    <row r="358" spans="1:7">
      <c r="A358">
        <v>1349</v>
      </c>
      <c r="B358" t="s">
        <v>509</v>
      </c>
      <c r="C358">
        <v>1349</v>
      </c>
      <c r="D358" t="s">
        <v>79</v>
      </c>
      <c r="E358" t="s">
        <v>163</v>
      </c>
      <c r="F358" s="57">
        <v>30788</v>
      </c>
      <c r="G358">
        <v>1000</v>
      </c>
    </row>
    <row r="359" spans="1:7">
      <c r="A359">
        <v>1350</v>
      </c>
      <c r="B359" t="s">
        <v>510</v>
      </c>
      <c r="C359">
        <v>1350</v>
      </c>
      <c r="D359" t="s">
        <v>79</v>
      </c>
      <c r="E359" t="s">
        <v>163</v>
      </c>
      <c r="F359" s="57">
        <v>12766.6</v>
      </c>
      <c r="G359">
        <v>1000</v>
      </c>
    </row>
    <row r="360" spans="1:7">
      <c r="A360">
        <v>1351</v>
      </c>
      <c r="B360" t="s">
        <v>511</v>
      </c>
      <c r="C360">
        <v>1351</v>
      </c>
      <c r="D360" t="s">
        <v>79</v>
      </c>
      <c r="E360" t="s">
        <v>163</v>
      </c>
      <c r="F360" s="57">
        <v>21900</v>
      </c>
      <c r="G360">
        <v>1000</v>
      </c>
    </row>
    <row r="361" spans="1:7">
      <c r="A361">
        <v>1352</v>
      </c>
      <c r="B361" t="s">
        <v>512</v>
      </c>
      <c r="C361">
        <v>1352</v>
      </c>
      <c r="D361" t="s">
        <v>79</v>
      </c>
      <c r="E361" t="s">
        <v>163</v>
      </c>
      <c r="F361" s="57">
        <v>93400</v>
      </c>
      <c r="G361">
        <v>1000</v>
      </c>
    </row>
    <row r="362" spans="1:7">
      <c r="A362">
        <v>1353</v>
      </c>
      <c r="B362" t="s">
        <v>513</v>
      </c>
      <c r="C362">
        <v>1353</v>
      </c>
      <c r="D362" t="s">
        <v>79</v>
      </c>
      <c r="E362" t="s">
        <v>163</v>
      </c>
      <c r="F362" s="57">
        <v>48333.3</v>
      </c>
      <c r="G362">
        <v>1000</v>
      </c>
    </row>
    <row r="363" spans="1:7">
      <c r="A363">
        <v>1354</v>
      </c>
      <c r="B363" t="s">
        <v>514</v>
      </c>
      <c r="C363">
        <v>1354</v>
      </c>
      <c r="D363" t="s">
        <v>79</v>
      </c>
      <c r="E363" t="s">
        <v>163</v>
      </c>
      <c r="F363" s="57">
        <v>48666.66</v>
      </c>
      <c r="G363">
        <v>1000</v>
      </c>
    </row>
    <row r="364" spans="1:7">
      <c r="A364">
        <v>1355</v>
      </c>
      <c r="B364" t="s">
        <v>515</v>
      </c>
      <c r="C364">
        <v>1355</v>
      </c>
      <c r="D364" t="s">
        <v>79</v>
      </c>
      <c r="E364" t="s">
        <v>163</v>
      </c>
      <c r="F364" s="57">
        <v>41310.300000000003</v>
      </c>
      <c r="G364">
        <v>1000</v>
      </c>
    </row>
    <row r="365" spans="1:7">
      <c r="A365">
        <v>1357</v>
      </c>
      <c r="B365" t="s">
        <v>516</v>
      </c>
      <c r="C365">
        <v>1357</v>
      </c>
      <c r="D365" t="s">
        <v>79</v>
      </c>
      <c r="E365" t="s">
        <v>163</v>
      </c>
      <c r="F365" s="57">
        <v>106995</v>
      </c>
      <c r="G365">
        <v>1000</v>
      </c>
    </row>
    <row r="366" spans="1:7">
      <c r="A366">
        <v>1356</v>
      </c>
      <c r="B366" t="s">
        <v>517</v>
      </c>
      <c r="C366">
        <v>1356</v>
      </c>
      <c r="D366" t="s">
        <v>79</v>
      </c>
      <c r="E366" t="s">
        <v>163</v>
      </c>
      <c r="F366" s="57">
        <v>25925</v>
      </c>
      <c r="G366">
        <v>1000</v>
      </c>
    </row>
    <row r="367" spans="1:7">
      <c r="A367">
        <v>1358</v>
      </c>
      <c r="B367" t="s">
        <v>518</v>
      </c>
      <c r="C367">
        <v>1358</v>
      </c>
      <c r="D367" t="s">
        <v>79</v>
      </c>
      <c r="E367" t="s">
        <v>163</v>
      </c>
      <c r="F367" s="57">
        <v>120000</v>
      </c>
      <c r="G367">
        <v>1000</v>
      </c>
    </row>
    <row r="368" spans="1:7">
      <c r="A368">
        <v>1359</v>
      </c>
      <c r="B368" t="s">
        <v>519</v>
      </c>
      <c r="C368">
        <v>1359</v>
      </c>
      <c r="D368" t="s">
        <v>79</v>
      </c>
      <c r="E368" t="s">
        <v>163</v>
      </c>
      <c r="F368" s="57">
        <v>45888</v>
      </c>
      <c r="G368">
        <v>1000</v>
      </c>
    </row>
    <row r="369" spans="1:7">
      <c r="A369">
        <v>1360</v>
      </c>
      <c r="B369" t="s">
        <v>520</v>
      </c>
      <c r="C369">
        <v>1360</v>
      </c>
      <c r="D369" t="s">
        <v>79</v>
      </c>
      <c r="E369" t="s">
        <v>163</v>
      </c>
      <c r="F369" s="57">
        <v>27675</v>
      </c>
      <c r="G369">
        <v>1000</v>
      </c>
    </row>
    <row r="370" spans="1:7">
      <c r="A370">
        <v>1361</v>
      </c>
      <c r="B370" t="s">
        <v>521</v>
      </c>
      <c r="C370">
        <v>1361</v>
      </c>
      <c r="D370" t="s">
        <v>79</v>
      </c>
      <c r="E370" t="s">
        <v>163</v>
      </c>
      <c r="F370" s="57">
        <v>20000</v>
      </c>
      <c r="G370">
        <v>1000</v>
      </c>
    </row>
    <row r="371" spans="1:7">
      <c r="A371">
        <v>1553</v>
      </c>
      <c r="B371" t="s">
        <v>522</v>
      </c>
      <c r="C371">
        <v>1553</v>
      </c>
      <c r="D371" t="s">
        <v>79</v>
      </c>
      <c r="E371" t="s">
        <v>163</v>
      </c>
      <c r="F371" s="57">
        <v>79004</v>
      </c>
      <c r="G371">
        <v>1000</v>
      </c>
    </row>
    <row r="372" spans="1:7">
      <c r="A372">
        <v>1362</v>
      </c>
      <c r="B372" t="s">
        <v>523</v>
      </c>
      <c r="C372">
        <v>1362</v>
      </c>
      <c r="D372" t="s">
        <v>79</v>
      </c>
      <c r="E372" t="s">
        <v>163</v>
      </c>
      <c r="F372" s="57">
        <v>23121.7</v>
      </c>
      <c r="G372">
        <v>1000</v>
      </c>
    </row>
    <row r="373" spans="1:7">
      <c r="A373">
        <v>1363</v>
      </c>
      <c r="B373" t="s">
        <v>524</v>
      </c>
      <c r="C373">
        <v>1363</v>
      </c>
      <c r="D373" t="s">
        <v>79</v>
      </c>
      <c r="E373" t="s">
        <v>163</v>
      </c>
      <c r="F373" s="57">
        <v>12462.87</v>
      </c>
      <c r="G373">
        <v>1000</v>
      </c>
    </row>
    <row r="374" spans="1:7">
      <c r="A374">
        <v>1364</v>
      </c>
      <c r="B374" t="s">
        <v>525</v>
      </c>
      <c r="C374">
        <v>1364</v>
      </c>
      <c r="D374" t="s">
        <v>79</v>
      </c>
      <c r="E374" t="s">
        <v>163</v>
      </c>
      <c r="F374" s="57">
        <v>23121.7</v>
      </c>
      <c r="G374">
        <v>1000</v>
      </c>
    </row>
    <row r="375" spans="1:7">
      <c r="A375">
        <v>1365</v>
      </c>
      <c r="B375" t="s">
        <v>526</v>
      </c>
      <c r="C375">
        <v>1365</v>
      </c>
      <c r="D375" t="s">
        <v>79</v>
      </c>
      <c r="E375" t="s">
        <v>163</v>
      </c>
      <c r="F375" s="57">
        <v>23121.7</v>
      </c>
      <c r="G375">
        <v>1000</v>
      </c>
    </row>
    <row r="376" spans="1:7">
      <c r="A376">
        <v>1366</v>
      </c>
      <c r="B376" t="s">
        <v>527</v>
      </c>
      <c r="C376">
        <v>1366</v>
      </c>
      <c r="D376" t="s">
        <v>79</v>
      </c>
      <c r="E376" t="s">
        <v>163</v>
      </c>
      <c r="F376" s="57">
        <v>13522.68</v>
      </c>
      <c r="G376">
        <v>1000</v>
      </c>
    </row>
    <row r="377" spans="1:7">
      <c r="A377">
        <v>1367</v>
      </c>
      <c r="B377" t="s">
        <v>528</v>
      </c>
      <c r="C377">
        <v>1367</v>
      </c>
      <c r="D377" t="s">
        <v>79</v>
      </c>
      <c r="E377" t="s">
        <v>163</v>
      </c>
      <c r="F377" s="57">
        <v>22407.7</v>
      </c>
      <c r="G377">
        <v>1000</v>
      </c>
    </row>
    <row r="378" spans="1:7">
      <c r="A378">
        <v>1554</v>
      </c>
      <c r="B378" t="s">
        <v>529</v>
      </c>
      <c r="C378">
        <v>1554</v>
      </c>
      <c r="D378" t="s">
        <v>79</v>
      </c>
      <c r="E378" t="s">
        <v>163</v>
      </c>
      <c r="F378" s="57">
        <v>23121.7</v>
      </c>
      <c r="G378">
        <v>1000</v>
      </c>
    </row>
    <row r="379" spans="1:7">
      <c r="A379">
        <v>1368</v>
      </c>
      <c r="B379" t="s">
        <v>530</v>
      </c>
      <c r="C379">
        <v>1368</v>
      </c>
      <c r="D379" t="s">
        <v>79</v>
      </c>
      <c r="E379" t="s">
        <v>152</v>
      </c>
      <c r="F379" s="57">
        <v>39818</v>
      </c>
      <c r="G379">
        <v>1000</v>
      </c>
    </row>
    <row r="380" spans="1:7">
      <c r="A380">
        <v>1369</v>
      </c>
      <c r="B380" t="s">
        <v>531</v>
      </c>
      <c r="C380">
        <v>1369</v>
      </c>
      <c r="D380" t="s">
        <v>79</v>
      </c>
      <c r="E380" t="s">
        <v>152</v>
      </c>
      <c r="F380" s="57">
        <v>89393.9</v>
      </c>
      <c r="G380">
        <v>1000</v>
      </c>
    </row>
    <row r="381" spans="1:7">
      <c r="A381">
        <v>1370</v>
      </c>
      <c r="B381" t="s">
        <v>532</v>
      </c>
      <c r="C381">
        <v>1370</v>
      </c>
      <c r="D381" t="s">
        <v>79</v>
      </c>
      <c r="E381" t="s">
        <v>152</v>
      </c>
      <c r="F381" s="57">
        <v>26969.599999999999</v>
      </c>
      <c r="G381">
        <v>1000</v>
      </c>
    </row>
    <row r="382" spans="1:7">
      <c r="A382">
        <v>1371</v>
      </c>
      <c r="B382" t="s">
        <v>533</v>
      </c>
      <c r="C382">
        <v>1371</v>
      </c>
      <c r="D382" t="s">
        <v>79</v>
      </c>
      <c r="E382" t="s">
        <v>152</v>
      </c>
      <c r="F382" s="57">
        <v>151496.9</v>
      </c>
      <c r="G382">
        <v>1000</v>
      </c>
    </row>
    <row r="383" spans="1:7">
      <c r="A383">
        <v>1372</v>
      </c>
      <c r="B383" t="s">
        <v>534</v>
      </c>
      <c r="C383">
        <v>1372</v>
      </c>
      <c r="D383" t="s">
        <v>79</v>
      </c>
      <c r="E383" t="s">
        <v>163</v>
      </c>
      <c r="F383" s="57">
        <v>12662</v>
      </c>
      <c r="G383">
        <v>1000</v>
      </c>
    </row>
    <row r="384" spans="1:7">
      <c r="A384">
        <v>1373</v>
      </c>
      <c r="B384" t="s">
        <v>535</v>
      </c>
      <c r="C384">
        <v>1373</v>
      </c>
      <c r="D384" t="s">
        <v>79</v>
      </c>
      <c r="E384" t="s">
        <v>163</v>
      </c>
      <c r="F384" s="57">
        <v>48707.5</v>
      </c>
      <c r="G384">
        <v>1000</v>
      </c>
    </row>
    <row r="385" spans="1:7">
      <c r="A385">
        <v>1374</v>
      </c>
      <c r="B385" t="s">
        <v>536</v>
      </c>
      <c r="C385">
        <v>1374</v>
      </c>
      <c r="D385" t="s">
        <v>79</v>
      </c>
      <c r="E385" t="s">
        <v>152</v>
      </c>
      <c r="F385" s="57">
        <v>114666.6</v>
      </c>
      <c r="G385">
        <v>1000</v>
      </c>
    </row>
    <row r="386" spans="1:7">
      <c r="A386">
        <v>1375</v>
      </c>
      <c r="B386" t="s">
        <v>537</v>
      </c>
      <c r="C386">
        <v>1375</v>
      </c>
      <c r="D386" t="s">
        <v>79</v>
      </c>
      <c r="E386" t="s">
        <v>152</v>
      </c>
      <c r="F386" s="57">
        <v>32000</v>
      </c>
      <c r="G386">
        <v>1000</v>
      </c>
    </row>
    <row r="387" spans="1:7" s="58" customFormat="1">
      <c r="A387" s="58">
        <v>1376</v>
      </c>
      <c r="B387" s="58" t="s">
        <v>538</v>
      </c>
      <c r="C387" s="58">
        <v>1376</v>
      </c>
      <c r="D387" s="58" t="s">
        <v>79</v>
      </c>
      <c r="E387" s="58" t="s">
        <v>43</v>
      </c>
      <c r="F387" s="59">
        <v>1000</v>
      </c>
      <c r="G387" s="58">
        <v>1</v>
      </c>
    </row>
    <row r="388" spans="1:7">
      <c r="A388">
        <v>1377</v>
      </c>
      <c r="B388" t="s">
        <v>539</v>
      </c>
      <c r="C388">
        <v>1377</v>
      </c>
      <c r="D388" t="s">
        <v>79</v>
      </c>
      <c r="E388" t="s">
        <v>163</v>
      </c>
      <c r="F388" s="57">
        <v>135000</v>
      </c>
      <c r="G388">
        <v>1000</v>
      </c>
    </row>
    <row r="389" spans="1:7">
      <c r="A389">
        <v>1378</v>
      </c>
      <c r="B389" t="s">
        <v>540</v>
      </c>
      <c r="C389">
        <v>1378</v>
      </c>
      <c r="D389" t="s">
        <v>79</v>
      </c>
      <c r="E389" t="s">
        <v>163</v>
      </c>
      <c r="F389" s="57">
        <v>20131.5</v>
      </c>
      <c r="G389">
        <v>1000</v>
      </c>
    </row>
    <row r="390" spans="1:7">
      <c r="A390">
        <v>1379</v>
      </c>
      <c r="B390" t="s">
        <v>541</v>
      </c>
      <c r="C390">
        <v>1379</v>
      </c>
      <c r="D390" t="s">
        <v>79</v>
      </c>
      <c r="E390" t="s">
        <v>163</v>
      </c>
      <c r="F390" s="57">
        <v>62500</v>
      </c>
      <c r="G390">
        <v>1000</v>
      </c>
    </row>
    <row r="391" spans="1:7">
      <c r="A391">
        <v>1380</v>
      </c>
      <c r="B391" t="s">
        <v>542</v>
      </c>
      <c r="C391">
        <v>1380</v>
      </c>
      <c r="D391" t="s">
        <v>79</v>
      </c>
      <c r="E391" t="s">
        <v>163</v>
      </c>
      <c r="F391" s="57">
        <v>53550</v>
      </c>
      <c r="G391">
        <v>1000</v>
      </c>
    </row>
    <row r="392" spans="1:7" s="58" customFormat="1">
      <c r="A392" s="58">
        <v>1381</v>
      </c>
      <c r="B392" s="58" t="s">
        <v>543</v>
      </c>
      <c r="C392" s="58">
        <v>1381</v>
      </c>
      <c r="D392" s="58" t="s">
        <v>79</v>
      </c>
      <c r="E392" s="58" t="s">
        <v>43</v>
      </c>
      <c r="F392" s="59">
        <v>2358.3000000000002</v>
      </c>
      <c r="G392" s="58">
        <v>1</v>
      </c>
    </row>
    <row r="393" spans="1:7">
      <c r="A393">
        <v>1382</v>
      </c>
      <c r="B393" t="s">
        <v>544</v>
      </c>
      <c r="C393">
        <v>1382</v>
      </c>
      <c r="D393" t="s">
        <v>79</v>
      </c>
      <c r="E393" t="s">
        <v>163</v>
      </c>
      <c r="F393" s="57">
        <v>48000</v>
      </c>
      <c r="G393">
        <v>1000</v>
      </c>
    </row>
    <row r="394" spans="1:7">
      <c r="A394">
        <v>1383</v>
      </c>
      <c r="B394" t="s">
        <v>545</v>
      </c>
      <c r="C394">
        <v>1383</v>
      </c>
      <c r="D394" t="s">
        <v>79</v>
      </c>
      <c r="E394" t="s">
        <v>163</v>
      </c>
      <c r="F394" s="57">
        <v>146666.6</v>
      </c>
      <c r="G394">
        <v>1000</v>
      </c>
    </row>
    <row r="395" spans="1:7">
      <c r="A395">
        <v>1384</v>
      </c>
      <c r="B395" t="s">
        <v>546</v>
      </c>
      <c r="C395">
        <v>1384</v>
      </c>
      <c r="D395" t="s">
        <v>79</v>
      </c>
      <c r="E395" t="s">
        <v>163</v>
      </c>
      <c r="F395" s="57">
        <v>50003.8</v>
      </c>
      <c r="G395">
        <v>1000</v>
      </c>
    </row>
    <row r="396" spans="1:7">
      <c r="A396">
        <v>1385</v>
      </c>
      <c r="B396" t="s">
        <v>547</v>
      </c>
      <c r="C396">
        <v>1385</v>
      </c>
      <c r="D396" t="s">
        <v>79</v>
      </c>
      <c r="E396" t="s">
        <v>163</v>
      </c>
      <c r="F396" s="57">
        <v>47976</v>
      </c>
      <c r="G396">
        <v>1000</v>
      </c>
    </row>
    <row r="397" spans="1:7">
      <c r="A397">
        <v>1386</v>
      </c>
      <c r="B397" t="s">
        <v>548</v>
      </c>
      <c r="C397">
        <v>1386</v>
      </c>
      <c r="D397" t="s">
        <v>79</v>
      </c>
      <c r="E397" t="s">
        <v>163</v>
      </c>
      <c r="F397" s="57">
        <v>92160.7</v>
      </c>
      <c r="G397">
        <v>1000</v>
      </c>
    </row>
    <row r="398" spans="1:7">
      <c r="A398">
        <v>1387</v>
      </c>
      <c r="B398" t="s">
        <v>549</v>
      </c>
      <c r="C398">
        <v>1387</v>
      </c>
      <c r="D398" t="s">
        <v>79</v>
      </c>
      <c r="E398" t="s">
        <v>163</v>
      </c>
      <c r="F398" s="57">
        <v>103018.3</v>
      </c>
      <c r="G398">
        <v>1000</v>
      </c>
    </row>
    <row r="399" spans="1:7">
      <c r="A399">
        <v>1388</v>
      </c>
      <c r="B399" t="s">
        <v>550</v>
      </c>
      <c r="C399">
        <v>1388</v>
      </c>
      <c r="D399" t="s">
        <v>79</v>
      </c>
      <c r="E399" t="s">
        <v>163</v>
      </c>
      <c r="F399" s="57">
        <v>109834.6</v>
      </c>
      <c r="G399">
        <v>1000</v>
      </c>
    </row>
    <row r="400" spans="1:7">
      <c r="A400">
        <v>1389</v>
      </c>
      <c r="B400" t="s">
        <v>551</v>
      </c>
      <c r="C400">
        <v>1389</v>
      </c>
      <c r="D400" t="s">
        <v>79</v>
      </c>
      <c r="E400" t="s">
        <v>163</v>
      </c>
      <c r="F400" s="57">
        <v>63629.3</v>
      </c>
      <c r="G400">
        <v>1000</v>
      </c>
    </row>
    <row r="401" spans="1:7">
      <c r="A401">
        <v>1390</v>
      </c>
      <c r="B401" t="s">
        <v>552</v>
      </c>
      <c r="C401">
        <v>1390</v>
      </c>
      <c r="D401" t="s">
        <v>79</v>
      </c>
      <c r="E401" t="s">
        <v>163</v>
      </c>
      <c r="F401" s="57">
        <v>111098.4</v>
      </c>
      <c r="G401">
        <v>1000</v>
      </c>
    </row>
    <row r="402" spans="1:7">
      <c r="A402">
        <v>1391</v>
      </c>
      <c r="B402" t="s">
        <v>553</v>
      </c>
      <c r="C402">
        <v>1391</v>
      </c>
      <c r="D402" t="s">
        <v>79</v>
      </c>
      <c r="E402" t="s">
        <v>163</v>
      </c>
      <c r="F402" s="57">
        <v>63822.6</v>
      </c>
      <c r="G402">
        <v>1000</v>
      </c>
    </row>
    <row r="403" spans="1:7">
      <c r="A403">
        <v>1392</v>
      </c>
      <c r="B403" t="s">
        <v>554</v>
      </c>
      <c r="C403">
        <v>1392</v>
      </c>
      <c r="D403" t="s">
        <v>79</v>
      </c>
      <c r="E403" t="s">
        <v>163</v>
      </c>
      <c r="F403" s="57">
        <v>24492.58</v>
      </c>
      <c r="G403">
        <v>1000</v>
      </c>
    </row>
    <row r="404" spans="1:7">
      <c r="A404">
        <v>1393</v>
      </c>
      <c r="B404" t="s">
        <v>555</v>
      </c>
      <c r="C404">
        <v>1393</v>
      </c>
      <c r="D404" t="s">
        <v>79</v>
      </c>
      <c r="E404" t="s">
        <v>163</v>
      </c>
      <c r="F404" s="57">
        <v>22705.200000000001</v>
      </c>
      <c r="G404">
        <v>1000</v>
      </c>
    </row>
    <row r="405" spans="1:7">
      <c r="A405">
        <v>1394</v>
      </c>
      <c r="B405" t="s">
        <v>556</v>
      </c>
      <c r="C405">
        <v>1394</v>
      </c>
      <c r="D405" t="s">
        <v>79</v>
      </c>
      <c r="E405" t="s">
        <v>163</v>
      </c>
      <c r="F405" s="57">
        <v>20536.599999999999</v>
      </c>
      <c r="G405">
        <v>18.2</v>
      </c>
    </row>
    <row r="406" spans="1:7">
      <c r="A406">
        <v>1395</v>
      </c>
      <c r="B406" t="s">
        <v>557</v>
      </c>
      <c r="C406">
        <v>1395</v>
      </c>
      <c r="D406" t="s">
        <v>79</v>
      </c>
      <c r="E406" t="s">
        <v>163</v>
      </c>
      <c r="F406" s="57">
        <v>18619.75</v>
      </c>
      <c r="G406">
        <v>29.3</v>
      </c>
    </row>
    <row r="407" spans="1:7">
      <c r="A407">
        <v>1396</v>
      </c>
      <c r="B407" t="s">
        <v>558</v>
      </c>
      <c r="C407">
        <v>1396</v>
      </c>
      <c r="D407" t="s">
        <v>79</v>
      </c>
      <c r="E407" t="s">
        <v>163</v>
      </c>
      <c r="F407" s="57">
        <v>21538.46</v>
      </c>
      <c r="G407">
        <v>20</v>
      </c>
    </row>
    <row r="408" spans="1:7" s="58" customFormat="1">
      <c r="A408" s="58">
        <v>1397</v>
      </c>
      <c r="B408" s="58" t="s">
        <v>559</v>
      </c>
      <c r="C408" s="58">
        <v>1397</v>
      </c>
      <c r="D408" s="58" t="s">
        <v>79</v>
      </c>
      <c r="E408" s="58" t="s">
        <v>43</v>
      </c>
      <c r="F408" s="59">
        <v>2370</v>
      </c>
      <c r="G408" s="58">
        <v>1</v>
      </c>
    </row>
    <row r="409" spans="1:7">
      <c r="A409">
        <v>1398</v>
      </c>
      <c r="B409" t="s">
        <v>560</v>
      </c>
      <c r="C409">
        <v>1398</v>
      </c>
      <c r="D409" t="s">
        <v>79</v>
      </c>
      <c r="E409" t="s">
        <v>163</v>
      </c>
      <c r="F409" s="57">
        <v>14160</v>
      </c>
      <c r="G409">
        <v>1000</v>
      </c>
    </row>
    <row r="410" spans="1:7">
      <c r="A410">
        <v>1399</v>
      </c>
      <c r="B410" t="s">
        <v>561</v>
      </c>
      <c r="C410">
        <v>1399</v>
      </c>
      <c r="D410" t="s">
        <v>79</v>
      </c>
      <c r="E410" t="s">
        <v>163</v>
      </c>
      <c r="F410" s="57">
        <v>14000</v>
      </c>
      <c r="G410">
        <v>1000</v>
      </c>
    </row>
    <row r="411" spans="1:7">
      <c r="A411">
        <v>1400</v>
      </c>
      <c r="B411" t="s">
        <v>562</v>
      </c>
      <c r="C411">
        <v>1400</v>
      </c>
      <c r="D411" t="s">
        <v>79</v>
      </c>
      <c r="E411" t="s">
        <v>163</v>
      </c>
      <c r="F411" s="57">
        <v>13846.15</v>
      </c>
      <c r="G411">
        <v>1000</v>
      </c>
    </row>
    <row r="412" spans="1:7">
      <c r="A412">
        <v>1401</v>
      </c>
      <c r="B412" t="s">
        <v>563</v>
      </c>
      <c r="C412">
        <v>1401</v>
      </c>
      <c r="D412" t="s">
        <v>79</v>
      </c>
      <c r="E412" t="s">
        <v>163</v>
      </c>
      <c r="F412" s="57">
        <v>5834</v>
      </c>
      <c r="G412">
        <v>1000</v>
      </c>
    </row>
    <row r="413" spans="1:7">
      <c r="A413">
        <v>1402</v>
      </c>
      <c r="B413" t="s">
        <v>564</v>
      </c>
      <c r="C413">
        <v>1402</v>
      </c>
      <c r="D413" t="s">
        <v>79</v>
      </c>
      <c r="E413" t="s">
        <v>163</v>
      </c>
      <c r="F413" s="57">
        <v>6284</v>
      </c>
      <c r="G413">
        <v>1000</v>
      </c>
    </row>
    <row r="414" spans="1:7">
      <c r="A414">
        <v>1403</v>
      </c>
      <c r="B414" t="s">
        <v>565</v>
      </c>
      <c r="C414">
        <v>1403</v>
      </c>
      <c r="D414" t="s">
        <v>79</v>
      </c>
      <c r="E414" t="s">
        <v>163</v>
      </c>
      <c r="F414" s="57">
        <v>23987</v>
      </c>
      <c r="G414">
        <v>1000</v>
      </c>
    </row>
    <row r="415" spans="1:7">
      <c r="A415">
        <v>1404</v>
      </c>
      <c r="B415" t="s">
        <v>566</v>
      </c>
      <c r="C415">
        <v>1404</v>
      </c>
      <c r="D415" t="s">
        <v>79</v>
      </c>
      <c r="E415" t="s">
        <v>163</v>
      </c>
      <c r="F415" s="57">
        <v>30000</v>
      </c>
      <c r="G415">
        <v>1000</v>
      </c>
    </row>
    <row r="416" spans="1:7">
      <c r="A416">
        <v>1405</v>
      </c>
      <c r="B416" t="s">
        <v>567</v>
      </c>
      <c r="C416">
        <v>1405</v>
      </c>
      <c r="D416" t="s">
        <v>79</v>
      </c>
      <c r="E416" t="s">
        <v>163</v>
      </c>
      <c r="F416" s="57">
        <v>15000</v>
      </c>
      <c r="G416">
        <v>1000</v>
      </c>
    </row>
    <row r="417" spans="1:7">
      <c r="A417">
        <v>1406</v>
      </c>
      <c r="B417" t="s">
        <v>568</v>
      </c>
      <c r="C417">
        <v>1406</v>
      </c>
      <c r="D417" t="s">
        <v>79</v>
      </c>
      <c r="E417" t="s">
        <v>163</v>
      </c>
      <c r="F417" s="57">
        <v>60000</v>
      </c>
      <c r="G417">
        <v>1000</v>
      </c>
    </row>
    <row r="418" spans="1:7">
      <c r="A418">
        <v>1407</v>
      </c>
      <c r="B418" t="s">
        <v>569</v>
      </c>
      <c r="C418">
        <v>1407</v>
      </c>
      <c r="D418" t="s">
        <v>79</v>
      </c>
      <c r="E418" t="s">
        <v>163</v>
      </c>
      <c r="F418" s="57">
        <v>32625</v>
      </c>
      <c r="G418">
        <v>1000</v>
      </c>
    </row>
    <row r="419" spans="1:7">
      <c r="A419">
        <v>1408</v>
      </c>
      <c r="B419" t="s">
        <v>570</v>
      </c>
      <c r="C419">
        <v>1408</v>
      </c>
      <c r="D419" t="s">
        <v>79</v>
      </c>
      <c r="E419" t="s">
        <v>163</v>
      </c>
      <c r="F419" s="57">
        <v>68333.3</v>
      </c>
      <c r="G419">
        <v>140</v>
      </c>
    </row>
    <row r="420" spans="1:7">
      <c r="A420">
        <v>1409</v>
      </c>
      <c r="B420" t="s">
        <v>571</v>
      </c>
      <c r="C420">
        <v>1409</v>
      </c>
      <c r="D420" t="s">
        <v>79</v>
      </c>
      <c r="E420" t="s">
        <v>163</v>
      </c>
      <c r="F420" s="57">
        <v>21462.799999999999</v>
      </c>
      <c r="G420">
        <v>1000</v>
      </c>
    </row>
    <row r="421" spans="1:7">
      <c r="A421">
        <v>1555</v>
      </c>
      <c r="B421" t="s">
        <v>572</v>
      </c>
      <c r="C421">
        <v>1555</v>
      </c>
      <c r="D421" t="s">
        <v>79</v>
      </c>
      <c r="E421" t="s">
        <v>163</v>
      </c>
      <c r="F421" s="57">
        <v>25501.7</v>
      </c>
      <c r="G421">
        <v>1000</v>
      </c>
    </row>
    <row r="422" spans="1:7">
      <c r="A422">
        <v>1410</v>
      </c>
      <c r="B422" t="s">
        <v>573</v>
      </c>
      <c r="C422">
        <v>1410</v>
      </c>
      <c r="D422" t="s">
        <v>79</v>
      </c>
      <c r="E422" t="s">
        <v>163</v>
      </c>
      <c r="F422" s="57">
        <v>12583.2</v>
      </c>
      <c r="G422">
        <v>1000</v>
      </c>
    </row>
    <row r="423" spans="1:7">
      <c r="A423">
        <v>1411</v>
      </c>
      <c r="B423" t="s">
        <v>574</v>
      </c>
      <c r="C423">
        <v>1411</v>
      </c>
      <c r="D423" t="s">
        <v>79</v>
      </c>
      <c r="E423" t="s">
        <v>163</v>
      </c>
      <c r="F423" s="57">
        <v>8222</v>
      </c>
      <c r="G423">
        <v>1000</v>
      </c>
    </row>
    <row r="424" spans="1:7">
      <c r="A424">
        <v>1412</v>
      </c>
      <c r="B424" t="s">
        <v>575</v>
      </c>
      <c r="C424">
        <v>1412</v>
      </c>
      <c r="D424" t="s">
        <v>79</v>
      </c>
      <c r="E424" t="s">
        <v>163</v>
      </c>
      <c r="F424" s="57">
        <v>145000</v>
      </c>
      <c r="G424">
        <v>1000</v>
      </c>
    </row>
    <row r="425" spans="1:7">
      <c r="A425">
        <v>1556</v>
      </c>
      <c r="B425" t="s">
        <v>576</v>
      </c>
      <c r="C425">
        <v>1556</v>
      </c>
      <c r="D425" t="s">
        <v>79</v>
      </c>
      <c r="E425" t="s">
        <v>163</v>
      </c>
      <c r="F425" s="57">
        <v>90000</v>
      </c>
      <c r="G425">
        <v>1000</v>
      </c>
    </row>
    <row r="426" spans="1:7">
      <c r="A426">
        <v>1413</v>
      </c>
      <c r="B426" t="s">
        <v>577</v>
      </c>
      <c r="C426">
        <v>1413</v>
      </c>
      <c r="D426" t="s">
        <v>79</v>
      </c>
      <c r="E426" t="s">
        <v>163</v>
      </c>
      <c r="F426" s="57">
        <v>8000</v>
      </c>
      <c r="G426">
        <v>1000</v>
      </c>
    </row>
    <row r="427" spans="1:7">
      <c r="A427">
        <v>1414</v>
      </c>
      <c r="B427" t="s">
        <v>578</v>
      </c>
      <c r="C427">
        <v>1414</v>
      </c>
      <c r="D427" t="s">
        <v>79</v>
      </c>
      <c r="E427" t="s">
        <v>163</v>
      </c>
      <c r="F427" s="57">
        <v>91000</v>
      </c>
      <c r="G427">
        <v>1000</v>
      </c>
    </row>
    <row r="428" spans="1:7">
      <c r="A428">
        <v>1415</v>
      </c>
      <c r="B428" t="s">
        <v>579</v>
      </c>
      <c r="C428">
        <v>1415</v>
      </c>
      <c r="D428" t="s">
        <v>79</v>
      </c>
      <c r="E428" t="s">
        <v>163</v>
      </c>
      <c r="F428" s="57">
        <v>90000</v>
      </c>
      <c r="G428">
        <v>1000</v>
      </c>
    </row>
    <row r="429" spans="1:7">
      <c r="A429">
        <v>1416</v>
      </c>
      <c r="B429" t="s">
        <v>580</v>
      </c>
      <c r="C429">
        <v>1416</v>
      </c>
      <c r="D429" t="s">
        <v>79</v>
      </c>
      <c r="E429" t="s">
        <v>163</v>
      </c>
      <c r="F429" s="57">
        <v>14952</v>
      </c>
      <c r="G429">
        <v>1000</v>
      </c>
    </row>
    <row r="430" spans="1:7">
      <c r="A430">
        <v>1417</v>
      </c>
      <c r="B430" t="s">
        <v>581</v>
      </c>
      <c r="C430">
        <v>1417</v>
      </c>
      <c r="D430" t="s">
        <v>79</v>
      </c>
      <c r="E430" t="s">
        <v>163</v>
      </c>
      <c r="F430" s="57">
        <v>157000</v>
      </c>
      <c r="G430">
        <v>1000</v>
      </c>
    </row>
    <row r="431" spans="1:7">
      <c r="A431">
        <v>1418</v>
      </c>
      <c r="B431" t="s">
        <v>582</v>
      </c>
      <c r="C431">
        <v>1418</v>
      </c>
      <c r="D431" t="s">
        <v>79</v>
      </c>
      <c r="E431" t="s">
        <v>163</v>
      </c>
      <c r="F431" s="57">
        <v>27160</v>
      </c>
      <c r="G431">
        <v>1000</v>
      </c>
    </row>
    <row r="432" spans="1:7">
      <c r="A432">
        <v>1557</v>
      </c>
      <c r="B432" t="s">
        <v>583</v>
      </c>
      <c r="C432">
        <v>1557</v>
      </c>
      <c r="D432" t="s">
        <v>79</v>
      </c>
      <c r="E432" t="s">
        <v>163</v>
      </c>
      <c r="F432" s="57">
        <v>50000</v>
      </c>
      <c r="G432">
        <v>1000</v>
      </c>
    </row>
    <row r="433" spans="1:7">
      <c r="A433">
        <v>1419</v>
      </c>
      <c r="B433" t="s">
        <v>584</v>
      </c>
      <c r="C433">
        <v>1419</v>
      </c>
      <c r="D433" t="s">
        <v>79</v>
      </c>
      <c r="E433" t="s">
        <v>163</v>
      </c>
      <c r="F433" s="57">
        <v>440000</v>
      </c>
      <c r="G433">
        <v>1000</v>
      </c>
    </row>
    <row r="434" spans="1:7">
      <c r="A434">
        <v>1420</v>
      </c>
      <c r="B434" t="s">
        <v>585</v>
      </c>
      <c r="C434">
        <v>1420</v>
      </c>
      <c r="D434" t="s">
        <v>79</v>
      </c>
      <c r="E434" t="s">
        <v>163</v>
      </c>
      <c r="F434" s="57">
        <v>50000</v>
      </c>
      <c r="G434">
        <v>1000</v>
      </c>
    </row>
    <row r="435" spans="1:7">
      <c r="A435">
        <v>1421</v>
      </c>
      <c r="B435" t="s">
        <v>586</v>
      </c>
      <c r="C435">
        <v>1421</v>
      </c>
      <c r="D435" t="s">
        <v>79</v>
      </c>
      <c r="E435" t="s">
        <v>163</v>
      </c>
      <c r="F435" s="57">
        <v>50000</v>
      </c>
      <c r="G435">
        <v>1000</v>
      </c>
    </row>
    <row r="436" spans="1:7">
      <c r="A436">
        <v>1422</v>
      </c>
      <c r="B436" t="s">
        <v>587</v>
      </c>
      <c r="C436">
        <v>1422</v>
      </c>
      <c r="D436" t="s">
        <v>79</v>
      </c>
      <c r="E436" t="s">
        <v>163</v>
      </c>
      <c r="F436" s="57">
        <v>13468.4</v>
      </c>
      <c r="G436">
        <v>1000</v>
      </c>
    </row>
    <row r="437" spans="1:7">
      <c r="A437">
        <v>1423</v>
      </c>
      <c r="B437" t="s">
        <v>588</v>
      </c>
      <c r="C437">
        <v>1423</v>
      </c>
      <c r="D437" t="s">
        <v>79</v>
      </c>
      <c r="E437" t="s">
        <v>163</v>
      </c>
      <c r="F437" s="57">
        <v>100000</v>
      </c>
      <c r="G437">
        <v>1000</v>
      </c>
    </row>
    <row r="438" spans="1:7">
      <c r="A438">
        <v>1424</v>
      </c>
      <c r="B438" t="s">
        <v>589</v>
      </c>
      <c r="C438">
        <v>1424</v>
      </c>
      <c r="D438" t="s">
        <v>79</v>
      </c>
      <c r="E438" t="s">
        <v>163</v>
      </c>
      <c r="F438" s="57">
        <v>88796.6</v>
      </c>
      <c r="G438">
        <v>1000</v>
      </c>
    </row>
    <row r="439" spans="1:7">
      <c r="A439">
        <v>1425</v>
      </c>
      <c r="B439" t="s">
        <v>590</v>
      </c>
      <c r="C439">
        <v>1425</v>
      </c>
      <c r="D439" t="s">
        <v>79</v>
      </c>
      <c r="E439" t="s">
        <v>163</v>
      </c>
      <c r="F439" s="57">
        <v>35350</v>
      </c>
      <c r="G439">
        <v>1000</v>
      </c>
    </row>
    <row r="440" spans="1:7">
      <c r="A440">
        <v>1426</v>
      </c>
      <c r="B440" t="s">
        <v>591</v>
      </c>
      <c r="C440">
        <v>1426</v>
      </c>
      <c r="D440" t="s">
        <v>79</v>
      </c>
      <c r="E440" t="s">
        <v>163</v>
      </c>
      <c r="F440" s="57">
        <v>21980</v>
      </c>
      <c r="G440">
        <v>1000</v>
      </c>
    </row>
    <row r="441" spans="1:7">
      <c r="A441">
        <v>1427</v>
      </c>
      <c r="B441" t="s">
        <v>592</v>
      </c>
      <c r="C441">
        <v>1427</v>
      </c>
      <c r="D441" t="s">
        <v>79</v>
      </c>
      <c r="E441" t="s">
        <v>163</v>
      </c>
      <c r="F441" s="57">
        <v>57692.3</v>
      </c>
      <c r="G441">
        <v>1000</v>
      </c>
    </row>
    <row r="442" spans="1:7">
      <c r="A442">
        <v>1428</v>
      </c>
      <c r="B442" t="s">
        <v>593</v>
      </c>
      <c r="C442">
        <v>1428</v>
      </c>
      <c r="D442" t="s">
        <v>79</v>
      </c>
      <c r="E442" t="s">
        <v>163</v>
      </c>
      <c r="F442" s="57">
        <v>166666.6</v>
      </c>
      <c r="G442">
        <v>1000</v>
      </c>
    </row>
    <row r="443" spans="1:7">
      <c r="A443">
        <v>1429</v>
      </c>
      <c r="B443" t="s">
        <v>594</v>
      </c>
      <c r="C443">
        <v>1429</v>
      </c>
      <c r="D443" t="s">
        <v>79</v>
      </c>
      <c r="E443" t="s">
        <v>163</v>
      </c>
      <c r="F443" s="57">
        <v>25106</v>
      </c>
      <c r="G443">
        <v>1000</v>
      </c>
    </row>
    <row r="444" spans="1:7">
      <c r="A444">
        <v>1430</v>
      </c>
      <c r="B444" t="s">
        <v>595</v>
      </c>
      <c r="C444">
        <v>1430</v>
      </c>
      <c r="D444" t="s">
        <v>79</v>
      </c>
      <c r="E444" t="s">
        <v>163</v>
      </c>
      <c r="F444" s="57">
        <v>40398</v>
      </c>
      <c r="G444">
        <v>1000</v>
      </c>
    </row>
    <row r="445" spans="1:7">
      <c r="A445">
        <v>1431</v>
      </c>
      <c r="B445" t="s">
        <v>596</v>
      </c>
      <c r="C445">
        <v>1431</v>
      </c>
      <c r="D445" t="s">
        <v>79</v>
      </c>
      <c r="E445" t="s">
        <v>163</v>
      </c>
      <c r="F445" s="57">
        <v>25520</v>
      </c>
      <c r="G445">
        <v>1000</v>
      </c>
    </row>
    <row r="446" spans="1:7">
      <c r="A446">
        <v>1432</v>
      </c>
      <c r="B446" t="s">
        <v>597</v>
      </c>
      <c r="C446">
        <v>1432</v>
      </c>
      <c r="D446" t="s">
        <v>79</v>
      </c>
      <c r="E446" t="s">
        <v>163</v>
      </c>
      <c r="F446" s="57">
        <v>33948</v>
      </c>
      <c r="G446">
        <v>1000</v>
      </c>
    </row>
    <row r="447" spans="1:7">
      <c r="A447">
        <v>1433</v>
      </c>
      <c r="B447" t="s">
        <v>598</v>
      </c>
      <c r="C447">
        <v>1433</v>
      </c>
      <c r="D447" t="s">
        <v>79</v>
      </c>
      <c r="E447" t="s">
        <v>163</v>
      </c>
      <c r="F447" s="57">
        <v>37500</v>
      </c>
      <c r="G447">
        <v>1000</v>
      </c>
    </row>
    <row r="448" spans="1:7">
      <c r="A448">
        <v>1434</v>
      </c>
      <c r="B448" t="s">
        <v>599</v>
      </c>
      <c r="C448">
        <v>1434</v>
      </c>
      <c r="D448" t="s">
        <v>79</v>
      </c>
      <c r="E448" t="s">
        <v>163</v>
      </c>
      <c r="F448" s="57">
        <v>4000</v>
      </c>
      <c r="G448">
        <v>1000</v>
      </c>
    </row>
    <row r="449" spans="1:7">
      <c r="A449">
        <v>1435</v>
      </c>
      <c r="B449" t="s">
        <v>600</v>
      </c>
      <c r="C449">
        <v>1435</v>
      </c>
      <c r="D449" t="s">
        <v>79</v>
      </c>
      <c r="E449" t="s">
        <v>163</v>
      </c>
      <c r="F449" s="57">
        <v>320000</v>
      </c>
      <c r="G449">
        <v>1000</v>
      </c>
    </row>
    <row r="450" spans="1:7">
      <c r="A450">
        <v>1436</v>
      </c>
      <c r="B450" t="s">
        <v>601</v>
      </c>
      <c r="C450">
        <v>1436</v>
      </c>
      <c r="D450" t="s">
        <v>79</v>
      </c>
      <c r="E450" t="s">
        <v>163</v>
      </c>
      <c r="F450" s="57">
        <v>51760.2</v>
      </c>
      <c r="G450">
        <v>1000</v>
      </c>
    </row>
    <row r="451" spans="1:7">
      <c r="A451">
        <v>1437</v>
      </c>
      <c r="B451" t="s">
        <v>602</v>
      </c>
      <c r="C451">
        <v>1437</v>
      </c>
      <c r="D451" t="s">
        <v>79</v>
      </c>
      <c r="E451" t="s">
        <v>163</v>
      </c>
      <c r="F451" s="57">
        <v>56810.6</v>
      </c>
      <c r="G451">
        <v>1000</v>
      </c>
    </row>
    <row r="452" spans="1:7">
      <c r="A452">
        <v>1438</v>
      </c>
      <c r="B452" t="s">
        <v>603</v>
      </c>
      <c r="C452">
        <v>1438</v>
      </c>
      <c r="D452" t="s">
        <v>79</v>
      </c>
      <c r="E452" t="s">
        <v>163</v>
      </c>
      <c r="F452" s="57">
        <v>44187</v>
      </c>
      <c r="G452">
        <v>1000</v>
      </c>
    </row>
    <row r="453" spans="1:7">
      <c r="A453">
        <v>1439</v>
      </c>
      <c r="B453" t="s">
        <v>604</v>
      </c>
      <c r="C453">
        <v>1439</v>
      </c>
      <c r="D453" t="s">
        <v>79</v>
      </c>
      <c r="E453" t="s">
        <v>163</v>
      </c>
      <c r="F453" s="57">
        <v>66659</v>
      </c>
      <c r="G453">
        <v>1000</v>
      </c>
    </row>
    <row r="454" spans="1:7">
      <c r="A454">
        <v>1440</v>
      </c>
      <c r="B454" t="s">
        <v>605</v>
      </c>
      <c r="C454">
        <v>1440</v>
      </c>
      <c r="D454" t="s">
        <v>79</v>
      </c>
      <c r="E454" t="s">
        <v>163</v>
      </c>
      <c r="F454" s="57">
        <v>36359</v>
      </c>
      <c r="G454">
        <v>1000</v>
      </c>
    </row>
    <row r="455" spans="1:7">
      <c r="A455">
        <v>1441</v>
      </c>
      <c r="B455" t="s">
        <v>606</v>
      </c>
      <c r="C455">
        <v>1441</v>
      </c>
      <c r="D455" t="s">
        <v>79</v>
      </c>
      <c r="E455" t="s">
        <v>163</v>
      </c>
      <c r="F455" s="57">
        <v>58072</v>
      </c>
      <c r="G455">
        <v>1000</v>
      </c>
    </row>
    <row r="456" spans="1:7">
      <c r="A456">
        <v>1442</v>
      </c>
      <c r="B456" t="s">
        <v>607</v>
      </c>
      <c r="C456">
        <v>1442</v>
      </c>
      <c r="D456" t="s">
        <v>79</v>
      </c>
      <c r="E456" t="s">
        <v>163</v>
      </c>
      <c r="F456" s="57">
        <v>447460</v>
      </c>
      <c r="G456">
        <v>1000</v>
      </c>
    </row>
    <row r="457" spans="1:7">
      <c r="A457">
        <v>1443</v>
      </c>
      <c r="B457" t="s">
        <v>608</v>
      </c>
      <c r="C457">
        <v>1443</v>
      </c>
      <c r="D457" t="s">
        <v>79</v>
      </c>
      <c r="E457" t="s">
        <v>163</v>
      </c>
      <c r="F457" s="57">
        <v>147709.94</v>
      </c>
      <c r="G457">
        <v>1000</v>
      </c>
    </row>
    <row r="458" spans="1:7">
      <c r="A458">
        <v>1444</v>
      </c>
      <c r="B458" t="s">
        <v>609</v>
      </c>
      <c r="C458">
        <v>1444</v>
      </c>
      <c r="D458" t="s">
        <v>79</v>
      </c>
      <c r="E458" t="s">
        <v>163</v>
      </c>
      <c r="F458" s="57">
        <v>141395.79999999999</v>
      </c>
      <c r="G458">
        <v>1000</v>
      </c>
    </row>
    <row r="459" spans="1:7">
      <c r="A459">
        <v>1445</v>
      </c>
      <c r="B459" t="s">
        <v>610</v>
      </c>
      <c r="C459">
        <v>1445</v>
      </c>
      <c r="D459" t="s">
        <v>79</v>
      </c>
      <c r="E459" t="s">
        <v>163</v>
      </c>
      <c r="F459" s="57">
        <v>129259</v>
      </c>
      <c r="G459">
        <v>1000</v>
      </c>
    </row>
    <row r="460" spans="1:7">
      <c r="A460">
        <v>1446</v>
      </c>
      <c r="B460" t="s">
        <v>611</v>
      </c>
      <c r="C460">
        <v>1446</v>
      </c>
      <c r="D460" t="s">
        <v>79</v>
      </c>
      <c r="E460" t="s">
        <v>163</v>
      </c>
      <c r="F460" s="57">
        <v>102600</v>
      </c>
      <c r="G460">
        <v>1000</v>
      </c>
    </row>
    <row r="461" spans="1:7">
      <c r="A461">
        <v>1447</v>
      </c>
      <c r="B461" t="s">
        <v>612</v>
      </c>
      <c r="C461">
        <v>1447</v>
      </c>
      <c r="D461" t="s">
        <v>79</v>
      </c>
      <c r="E461" t="s">
        <v>163</v>
      </c>
      <c r="F461" s="57">
        <v>22838.9</v>
      </c>
      <c r="G461">
        <v>1000</v>
      </c>
    </row>
    <row r="462" spans="1:7">
      <c r="A462">
        <v>1448</v>
      </c>
      <c r="B462" t="s">
        <v>613</v>
      </c>
      <c r="C462">
        <v>1448</v>
      </c>
      <c r="D462" t="s">
        <v>79</v>
      </c>
      <c r="E462" t="s">
        <v>163</v>
      </c>
      <c r="F462" s="57">
        <v>310000</v>
      </c>
      <c r="G462">
        <v>1000</v>
      </c>
    </row>
    <row r="463" spans="1:7">
      <c r="A463">
        <v>1449</v>
      </c>
      <c r="B463" t="s">
        <v>614</v>
      </c>
      <c r="C463">
        <v>1449</v>
      </c>
      <c r="D463" t="s">
        <v>79</v>
      </c>
      <c r="E463" t="s">
        <v>163</v>
      </c>
      <c r="F463" s="57">
        <v>393890</v>
      </c>
      <c r="G463">
        <v>1000</v>
      </c>
    </row>
    <row r="464" spans="1:7">
      <c r="A464">
        <v>1450</v>
      </c>
      <c r="B464" t="s">
        <v>615</v>
      </c>
      <c r="C464">
        <v>1450</v>
      </c>
      <c r="D464" t="s">
        <v>79</v>
      </c>
      <c r="E464" t="s">
        <v>163</v>
      </c>
      <c r="F464" s="57">
        <v>164120</v>
      </c>
      <c r="G464">
        <v>1000</v>
      </c>
    </row>
    <row r="465" spans="1:7">
      <c r="A465">
        <v>1451</v>
      </c>
      <c r="B465" t="s">
        <v>616</v>
      </c>
      <c r="C465">
        <v>1451</v>
      </c>
      <c r="D465" t="s">
        <v>79</v>
      </c>
      <c r="E465" t="s">
        <v>163</v>
      </c>
      <c r="F465" s="57">
        <v>13887</v>
      </c>
      <c r="G465">
        <v>1000</v>
      </c>
    </row>
    <row r="466" spans="1:7">
      <c r="A466">
        <v>1452</v>
      </c>
      <c r="B466" t="s">
        <v>617</v>
      </c>
      <c r="C466">
        <v>1452</v>
      </c>
      <c r="D466" t="s">
        <v>79</v>
      </c>
      <c r="E466" t="s">
        <v>163</v>
      </c>
      <c r="F466" s="57">
        <v>152760</v>
      </c>
      <c r="G466">
        <v>1000</v>
      </c>
    </row>
    <row r="467" spans="1:7">
      <c r="A467">
        <v>1453</v>
      </c>
      <c r="B467" t="s">
        <v>618</v>
      </c>
      <c r="C467">
        <v>1453</v>
      </c>
      <c r="D467" t="s">
        <v>79</v>
      </c>
      <c r="E467" t="s">
        <v>163</v>
      </c>
      <c r="F467" s="57">
        <v>16661.189999999999</v>
      </c>
      <c r="G467">
        <v>1000</v>
      </c>
    </row>
    <row r="468" spans="1:7">
      <c r="A468">
        <v>1454</v>
      </c>
      <c r="B468" t="s">
        <v>619</v>
      </c>
      <c r="C468">
        <v>1454</v>
      </c>
      <c r="D468" t="s">
        <v>79</v>
      </c>
      <c r="E468" t="s">
        <v>163</v>
      </c>
      <c r="F468" s="57">
        <v>100000</v>
      </c>
      <c r="G468">
        <v>1000</v>
      </c>
    </row>
    <row r="469" spans="1:7">
      <c r="A469">
        <v>1455</v>
      </c>
      <c r="B469" t="s">
        <v>620</v>
      </c>
      <c r="C469">
        <v>1455</v>
      </c>
      <c r="D469" t="s">
        <v>79</v>
      </c>
      <c r="E469" t="s">
        <v>163</v>
      </c>
      <c r="F469" s="57">
        <v>3710</v>
      </c>
      <c r="G469">
        <v>1000</v>
      </c>
    </row>
    <row r="470" spans="1:7">
      <c r="A470">
        <v>1456</v>
      </c>
      <c r="B470" t="s">
        <v>621</v>
      </c>
      <c r="C470">
        <v>1456</v>
      </c>
      <c r="D470" t="s">
        <v>79</v>
      </c>
      <c r="E470" t="s">
        <v>163</v>
      </c>
      <c r="F470" s="57">
        <v>70000</v>
      </c>
      <c r="G470">
        <v>1000</v>
      </c>
    </row>
    <row r="471" spans="1:7">
      <c r="A471">
        <v>1559</v>
      </c>
      <c r="B471" t="s">
        <v>622</v>
      </c>
      <c r="C471">
        <v>1559</v>
      </c>
      <c r="D471" t="s">
        <v>79</v>
      </c>
      <c r="E471" t="s">
        <v>163</v>
      </c>
      <c r="F471" s="57">
        <v>124092.8</v>
      </c>
      <c r="G471">
        <v>1000</v>
      </c>
    </row>
    <row r="472" spans="1:7">
      <c r="A472">
        <v>1457</v>
      </c>
      <c r="B472" t="s">
        <v>623</v>
      </c>
      <c r="C472">
        <v>1457</v>
      </c>
      <c r="D472" t="s">
        <v>79</v>
      </c>
      <c r="E472" t="s">
        <v>163</v>
      </c>
      <c r="F472" s="57">
        <v>239938.5</v>
      </c>
      <c r="G472">
        <v>1000</v>
      </c>
    </row>
    <row r="473" spans="1:7">
      <c r="A473">
        <v>1458</v>
      </c>
      <c r="B473" t="s">
        <v>624</v>
      </c>
      <c r="C473">
        <v>1458</v>
      </c>
      <c r="D473" t="s">
        <v>79</v>
      </c>
      <c r="E473" t="s">
        <v>163</v>
      </c>
      <c r="F473" s="57">
        <v>173041</v>
      </c>
      <c r="G473">
        <v>1000</v>
      </c>
    </row>
    <row r="474" spans="1:7">
      <c r="A474">
        <v>1459</v>
      </c>
      <c r="B474" t="s">
        <v>625</v>
      </c>
      <c r="C474">
        <v>1459</v>
      </c>
      <c r="D474" t="s">
        <v>79</v>
      </c>
      <c r="E474" t="s">
        <v>163</v>
      </c>
      <c r="F474" s="57">
        <v>4506</v>
      </c>
      <c r="G474">
        <v>1000</v>
      </c>
    </row>
    <row r="475" spans="1:7">
      <c r="A475">
        <v>1460</v>
      </c>
      <c r="B475" t="s">
        <v>626</v>
      </c>
      <c r="C475">
        <v>1460</v>
      </c>
      <c r="D475" t="s">
        <v>79</v>
      </c>
      <c r="E475" t="s">
        <v>163</v>
      </c>
      <c r="F475" s="57">
        <v>4507</v>
      </c>
      <c r="G475">
        <v>1000</v>
      </c>
    </row>
    <row r="476" spans="1:7">
      <c r="A476">
        <v>1461</v>
      </c>
      <c r="B476" t="s">
        <v>627</v>
      </c>
      <c r="C476">
        <v>1461</v>
      </c>
      <c r="D476" t="s">
        <v>79</v>
      </c>
      <c r="E476" t="s">
        <v>163</v>
      </c>
      <c r="F476" s="57">
        <v>52800</v>
      </c>
      <c r="G476">
        <v>1000</v>
      </c>
    </row>
    <row r="477" spans="1:7">
      <c r="A477">
        <v>1462</v>
      </c>
      <c r="B477" t="s">
        <v>628</v>
      </c>
      <c r="C477">
        <v>1462</v>
      </c>
      <c r="D477" t="s">
        <v>79</v>
      </c>
      <c r="E477" t="s">
        <v>163</v>
      </c>
      <c r="F477" s="57">
        <v>80200</v>
      </c>
      <c r="G477">
        <v>1000</v>
      </c>
    </row>
    <row r="478" spans="1:7">
      <c r="A478">
        <v>1463</v>
      </c>
      <c r="B478" t="s">
        <v>629</v>
      </c>
      <c r="C478">
        <v>1463</v>
      </c>
      <c r="D478" t="s">
        <v>79</v>
      </c>
      <c r="E478" t="s">
        <v>163</v>
      </c>
      <c r="F478" s="57">
        <v>22500</v>
      </c>
      <c r="G478">
        <v>1000</v>
      </c>
    </row>
    <row r="479" spans="1:7">
      <c r="A479">
        <v>1464</v>
      </c>
      <c r="B479" t="s">
        <v>630</v>
      </c>
      <c r="C479">
        <v>1464</v>
      </c>
      <c r="D479" t="s">
        <v>79</v>
      </c>
      <c r="E479" t="s">
        <v>163</v>
      </c>
      <c r="F479" s="57">
        <v>80200</v>
      </c>
      <c r="G479">
        <v>1000</v>
      </c>
    </row>
    <row r="480" spans="1:7">
      <c r="A480">
        <v>1560</v>
      </c>
      <c r="B480" t="s">
        <v>631</v>
      </c>
      <c r="C480">
        <v>1560</v>
      </c>
      <c r="D480" t="s">
        <v>79</v>
      </c>
      <c r="E480" t="s">
        <v>163</v>
      </c>
      <c r="F480" s="57">
        <v>161600</v>
      </c>
      <c r="G480">
        <v>1000</v>
      </c>
    </row>
    <row r="481" spans="1:7">
      <c r="A481">
        <v>1465</v>
      </c>
      <c r="B481" t="s">
        <v>632</v>
      </c>
      <c r="C481">
        <v>1465</v>
      </c>
      <c r="D481" t="s">
        <v>79</v>
      </c>
      <c r="E481" t="s">
        <v>163</v>
      </c>
      <c r="F481" s="57">
        <v>44200</v>
      </c>
      <c r="G481">
        <v>1000</v>
      </c>
    </row>
    <row r="482" spans="1:7">
      <c r="A482">
        <v>1466</v>
      </c>
      <c r="B482" t="s">
        <v>633</v>
      </c>
      <c r="C482">
        <v>1466</v>
      </c>
      <c r="D482" t="s">
        <v>79</v>
      </c>
      <c r="E482" t="s">
        <v>163</v>
      </c>
      <c r="F482" s="57">
        <v>42328</v>
      </c>
      <c r="G482">
        <v>1000</v>
      </c>
    </row>
    <row r="483" spans="1:7">
      <c r="A483">
        <v>1467</v>
      </c>
      <c r="B483" t="s">
        <v>634</v>
      </c>
      <c r="C483">
        <v>1467</v>
      </c>
      <c r="D483" t="s">
        <v>79</v>
      </c>
      <c r="E483" t="s">
        <v>163</v>
      </c>
      <c r="F483" s="57">
        <v>31561.18</v>
      </c>
      <c r="G483">
        <v>1000</v>
      </c>
    </row>
    <row r="484" spans="1:7">
      <c r="A484">
        <v>1468</v>
      </c>
      <c r="B484" t="s">
        <v>635</v>
      </c>
      <c r="C484">
        <v>1468</v>
      </c>
      <c r="D484" t="s">
        <v>79</v>
      </c>
      <c r="E484" t="s">
        <v>163</v>
      </c>
      <c r="F484" s="57">
        <v>2049</v>
      </c>
      <c r="G484">
        <v>1000</v>
      </c>
    </row>
    <row r="485" spans="1:7">
      <c r="A485">
        <v>1469</v>
      </c>
      <c r="B485" t="s">
        <v>636</v>
      </c>
      <c r="C485">
        <v>1469</v>
      </c>
      <c r="D485" t="s">
        <v>79</v>
      </c>
      <c r="E485" t="s">
        <v>163</v>
      </c>
      <c r="F485" s="57">
        <v>24669.599999999999</v>
      </c>
      <c r="G485">
        <v>1000</v>
      </c>
    </row>
    <row r="486" spans="1:7">
      <c r="A486">
        <v>1561</v>
      </c>
      <c r="B486" t="s">
        <v>637</v>
      </c>
      <c r="C486">
        <v>1561</v>
      </c>
      <c r="D486" t="s">
        <v>79</v>
      </c>
      <c r="E486" t="s">
        <v>163</v>
      </c>
      <c r="F486" s="57">
        <v>9860</v>
      </c>
      <c r="G486">
        <v>1000</v>
      </c>
    </row>
    <row r="487" spans="1:7">
      <c r="A487">
        <v>1562</v>
      </c>
      <c r="B487" t="s">
        <v>638</v>
      </c>
      <c r="C487">
        <v>1562</v>
      </c>
      <c r="D487" t="s">
        <v>79</v>
      </c>
      <c r="E487" t="s">
        <v>163</v>
      </c>
      <c r="F487" s="57">
        <v>7638</v>
      </c>
      <c r="G487">
        <v>1000</v>
      </c>
    </row>
    <row r="488" spans="1:7">
      <c r="A488">
        <v>1470</v>
      </c>
      <c r="B488" t="s">
        <v>639</v>
      </c>
      <c r="C488">
        <v>1470</v>
      </c>
      <c r="D488" t="s">
        <v>79</v>
      </c>
      <c r="E488" t="s">
        <v>163</v>
      </c>
      <c r="F488" s="57">
        <v>366666.6</v>
      </c>
      <c r="G488">
        <v>1000</v>
      </c>
    </row>
    <row r="489" spans="1:7">
      <c r="A489">
        <v>1471</v>
      </c>
      <c r="B489" t="s">
        <v>640</v>
      </c>
      <c r="C489">
        <v>1471</v>
      </c>
      <c r="D489" t="s">
        <v>79</v>
      </c>
      <c r="E489" t="s">
        <v>163</v>
      </c>
      <c r="F489" s="57">
        <v>4390</v>
      </c>
      <c r="G489">
        <v>1000</v>
      </c>
    </row>
    <row r="490" spans="1:7">
      <c r="A490">
        <v>1472</v>
      </c>
      <c r="B490" t="s">
        <v>641</v>
      </c>
      <c r="C490">
        <v>1472</v>
      </c>
      <c r="D490" t="s">
        <v>79</v>
      </c>
      <c r="E490" t="s">
        <v>163</v>
      </c>
      <c r="F490" s="57">
        <v>48000</v>
      </c>
      <c r="G490">
        <v>1000</v>
      </c>
    </row>
    <row r="491" spans="1:7">
      <c r="A491">
        <v>1473</v>
      </c>
      <c r="B491" t="s">
        <v>642</v>
      </c>
      <c r="C491">
        <v>1473</v>
      </c>
      <c r="D491" t="s">
        <v>79</v>
      </c>
      <c r="E491" t="s">
        <v>163</v>
      </c>
      <c r="F491" s="57">
        <v>210000</v>
      </c>
      <c r="G491">
        <v>1000</v>
      </c>
    </row>
    <row r="492" spans="1:7">
      <c r="A492">
        <v>1474</v>
      </c>
      <c r="B492" t="s">
        <v>643</v>
      </c>
      <c r="C492">
        <v>1474</v>
      </c>
      <c r="D492" t="s">
        <v>79</v>
      </c>
      <c r="E492" t="s">
        <v>163</v>
      </c>
      <c r="F492" s="57">
        <v>13612</v>
      </c>
      <c r="G492">
        <v>1000</v>
      </c>
    </row>
    <row r="493" spans="1:7">
      <c r="A493">
        <v>1475</v>
      </c>
      <c r="B493" t="s">
        <v>644</v>
      </c>
      <c r="C493">
        <v>1475</v>
      </c>
      <c r="D493" t="s">
        <v>79</v>
      </c>
      <c r="E493" t="s">
        <v>163</v>
      </c>
      <c r="F493" s="57">
        <v>43935</v>
      </c>
      <c r="G493">
        <v>1000</v>
      </c>
    </row>
    <row r="494" spans="1:7">
      <c r="A494">
        <v>1476</v>
      </c>
      <c r="B494" t="s">
        <v>645</v>
      </c>
      <c r="C494">
        <v>1476</v>
      </c>
      <c r="D494" t="s">
        <v>79</v>
      </c>
      <c r="E494" t="s">
        <v>163</v>
      </c>
      <c r="F494" s="57">
        <v>21887</v>
      </c>
      <c r="G494">
        <v>1000</v>
      </c>
    </row>
    <row r="495" spans="1:7">
      <c r="A495">
        <v>1477</v>
      </c>
      <c r="B495" t="s">
        <v>646</v>
      </c>
      <c r="C495">
        <v>1477</v>
      </c>
      <c r="D495" t="s">
        <v>79</v>
      </c>
      <c r="E495" t="s">
        <v>163</v>
      </c>
      <c r="F495" s="57">
        <v>40000</v>
      </c>
      <c r="G495">
        <v>1000</v>
      </c>
    </row>
    <row r="496" spans="1:7">
      <c r="A496">
        <v>1478</v>
      </c>
      <c r="B496" t="s">
        <v>647</v>
      </c>
      <c r="C496">
        <v>1478</v>
      </c>
      <c r="D496" t="s">
        <v>79</v>
      </c>
      <c r="E496" t="s">
        <v>163</v>
      </c>
      <c r="F496" s="57">
        <v>19500</v>
      </c>
      <c r="G496">
        <v>1000</v>
      </c>
    </row>
    <row r="497" spans="1:7">
      <c r="A497">
        <v>1125</v>
      </c>
      <c r="B497" t="s">
        <v>648</v>
      </c>
      <c r="C497">
        <v>1125</v>
      </c>
      <c r="D497" t="s">
        <v>79</v>
      </c>
      <c r="E497" t="s">
        <v>163</v>
      </c>
      <c r="F497" s="57">
        <v>31290</v>
      </c>
      <c r="G497">
        <v>1000</v>
      </c>
    </row>
    <row r="498" spans="1:7">
      <c r="A498">
        <v>1480</v>
      </c>
      <c r="B498" t="s">
        <v>649</v>
      </c>
      <c r="C498">
        <v>1480</v>
      </c>
      <c r="D498" t="s">
        <v>79</v>
      </c>
      <c r="E498" t="s">
        <v>152</v>
      </c>
      <c r="F498" s="57">
        <v>33200</v>
      </c>
      <c r="G498">
        <v>1000</v>
      </c>
    </row>
    <row r="499" spans="1:7">
      <c r="A499">
        <v>1481</v>
      </c>
      <c r="B499" t="s">
        <v>650</v>
      </c>
      <c r="C499">
        <v>1481</v>
      </c>
      <c r="D499" t="s">
        <v>79</v>
      </c>
      <c r="E499" t="s">
        <v>152</v>
      </c>
      <c r="F499" s="57">
        <v>78666.600000000006</v>
      </c>
      <c r="G499">
        <v>1000</v>
      </c>
    </row>
    <row r="500" spans="1:7">
      <c r="A500">
        <v>1482</v>
      </c>
      <c r="B500" t="s">
        <v>651</v>
      </c>
      <c r="C500">
        <v>1482</v>
      </c>
      <c r="D500" t="s">
        <v>79</v>
      </c>
      <c r="E500" t="s">
        <v>152</v>
      </c>
      <c r="F500" s="57">
        <v>31428.5</v>
      </c>
      <c r="G500">
        <v>1000</v>
      </c>
    </row>
    <row r="501" spans="1:7">
      <c r="A501">
        <v>1483</v>
      </c>
      <c r="B501" t="s">
        <v>652</v>
      </c>
      <c r="C501">
        <v>1483</v>
      </c>
      <c r="D501" t="s">
        <v>79</v>
      </c>
      <c r="E501" t="s">
        <v>163</v>
      </c>
      <c r="F501" s="57">
        <v>27325</v>
      </c>
      <c r="G501">
        <v>1000</v>
      </c>
    </row>
    <row r="502" spans="1:7">
      <c r="A502">
        <v>1484</v>
      </c>
      <c r="B502" t="s">
        <v>653</v>
      </c>
      <c r="C502">
        <v>1484</v>
      </c>
      <c r="D502" t="s">
        <v>79</v>
      </c>
      <c r="E502" t="s">
        <v>152</v>
      </c>
      <c r="F502" s="57">
        <v>52608.800000000003</v>
      </c>
      <c r="G502">
        <v>1000</v>
      </c>
    </row>
    <row r="503" spans="1:7">
      <c r="A503">
        <v>1485</v>
      </c>
      <c r="B503" t="s">
        <v>654</v>
      </c>
      <c r="C503">
        <v>1485</v>
      </c>
      <c r="D503" t="s">
        <v>79</v>
      </c>
      <c r="E503" t="s">
        <v>163</v>
      </c>
      <c r="F503" s="57">
        <v>34826</v>
      </c>
      <c r="G503">
        <v>1000</v>
      </c>
    </row>
    <row r="504" spans="1:7">
      <c r="A504">
        <v>1486</v>
      </c>
      <c r="B504" t="s">
        <v>655</v>
      </c>
      <c r="C504">
        <v>1486</v>
      </c>
      <c r="D504" t="s">
        <v>79</v>
      </c>
      <c r="E504" t="s">
        <v>163</v>
      </c>
      <c r="F504" s="57">
        <v>92307.69</v>
      </c>
      <c r="G504">
        <v>1000</v>
      </c>
    </row>
    <row r="505" spans="1:7">
      <c r="A505">
        <v>1487</v>
      </c>
      <c r="B505" t="s">
        <v>656</v>
      </c>
      <c r="C505">
        <v>1487</v>
      </c>
      <c r="D505" t="s">
        <v>79</v>
      </c>
      <c r="E505" t="s">
        <v>152</v>
      </c>
      <c r="F505" s="57">
        <v>11474</v>
      </c>
      <c r="G505">
        <v>1000</v>
      </c>
    </row>
    <row r="506" spans="1:7">
      <c r="A506">
        <v>1488</v>
      </c>
      <c r="B506" t="s">
        <v>657</v>
      </c>
      <c r="C506">
        <v>1488</v>
      </c>
      <c r="D506" t="s">
        <v>79</v>
      </c>
      <c r="E506" t="s">
        <v>152</v>
      </c>
      <c r="F506" s="57">
        <v>31212.9</v>
      </c>
      <c r="G506">
        <v>1000</v>
      </c>
    </row>
    <row r="507" spans="1:7">
      <c r="A507">
        <v>1489</v>
      </c>
      <c r="B507" t="s">
        <v>658</v>
      </c>
      <c r="C507">
        <v>1489</v>
      </c>
      <c r="D507" t="s">
        <v>79</v>
      </c>
      <c r="E507" t="s">
        <v>152</v>
      </c>
      <c r="F507" s="57">
        <v>19924</v>
      </c>
      <c r="G507">
        <v>1000</v>
      </c>
    </row>
    <row r="508" spans="1:7">
      <c r="A508">
        <v>1490</v>
      </c>
      <c r="B508" t="s">
        <v>659</v>
      </c>
      <c r="C508">
        <v>1490</v>
      </c>
      <c r="D508" t="s">
        <v>79</v>
      </c>
      <c r="E508" t="s">
        <v>163</v>
      </c>
      <c r="F508" s="57">
        <v>104736.8</v>
      </c>
      <c r="G508">
        <v>1000</v>
      </c>
    </row>
    <row r="509" spans="1:7">
      <c r="A509">
        <v>1491</v>
      </c>
      <c r="B509" t="s">
        <v>660</v>
      </c>
      <c r="C509">
        <v>1491</v>
      </c>
      <c r="D509" t="s">
        <v>79</v>
      </c>
      <c r="E509" t="s">
        <v>152</v>
      </c>
      <c r="F509" s="57">
        <v>41040</v>
      </c>
      <c r="G509">
        <v>1000</v>
      </c>
    </row>
    <row r="510" spans="1:7">
      <c r="A510">
        <v>1492</v>
      </c>
      <c r="B510" t="s">
        <v>661</v>
      </c>
      <c r="C510">
        <v>1492</v>
      </c>
      <c r="D510" t="s">
        <v>79</v>
      </c>
      <c r="E510" t="s">
        <v>152</v>
      </c>
      <c r="F510" s="57">
        <v>54145.5</v>
      </c>
      <c r="G510">
        <v>1000</v>
      </c>
    </row>
    <row r="511" spans="1:7">
      <c r="A511">
        <v>1493</v>
      </c>
      <c r="B511" t="s">
        <v>662</v>
      </c>
      <c r="C511">
        <v>1493</v>
      </c>
      <c r="D511" t="s">
        <v>79</v>
      </c>
      <c r="E511" t="s">
        <v>152</v>
      </c>
      <c r="F511" s="57">
        <v>10410</v>
      </c>
      <c r="G511">
        <v>1000</v>
      </c>
    </row>
    <row r="512" spans="1:7">
      <c r="A512">
        <v>1494</v>
      </c>
      <c r="B512" t="s">
        <v>663</v>
      </c>
      <c r="C512">
        <v>1494</v>
      </c>
      <c r="D512" t="s">
        <v>79</v>
      </c>
      <c r="E512" t="s">
        <v>152</v>
      </c>
      <c r="F512" s="57">
        <v>41870.589999999997</v>
      </c>
      <c r="G512">
        <v>1000</v>
      </c>
    </row>
    <row r="513" spans="1:7">
      <c r="A513">
        <v>1495</v>
      </c>
      <c r="B513" t="s">
        <v>664</v>
      </c>
      <c r="C513">
        <v>1495</v>
      </c>
      <c r="D513" t="s">
        <v>79</v>
      </c>
      <c r="E513" t="s">
        <v>152</v>
      </c>
      <c r="F513" s="57">
        <v>38133.79</v>
      </c>
      <c r="G513">
        <v>1000</v>
      </c>
    </row>
    <row r="514" spans="1:7">
      <c r="A514">
        <v>1496</v>
      </c>
      <c r="B514" t="s">
        <v>665</v>
      </c>
      <c r="C514">
        <v>1496</v>
      </c>
      <c r="D514" t="s">
        <v>79</v>
      </c>
      <c r="E514" t="s">
        <v>152</v>
      </c>
      <c r="F514" s="57">
        <v>43993.23</v>
      </c>
      <c r="G514">
        <v>1000</v>
      </c>
    </row>
    <row r="515" spans="1:7">
      <c r="A515">
        <v>1497</v>
      </c>
      <c r="B515" t="s">
        <v>666</v>
      </c>
      <c r="C515">
        <v>1497</v>
      </c>
      <c r="D515" t="s">
        <v>79</v>
      </c>
      <c r="E515" t="s">
        <v>163</v>
      </c>
      <c r="F515" s="57">
        <v>5602.85</v>
      </c>
      <c r="G515">
        <v>1000</v>
      </c>
    </row>
    <row r="516" spans="1:7">
      <c r="A516">
        <v>1498</v>
      </c>
      <c r="B516" t="s">
        <v>667</v>
      </c>
      <c r="C516">
        <v>1498</v>
      </c>
      <c r="D516" t="s">
        <v>79</v>
      </c>
      <c r="E516" t="s">
        <v>163</v>
      </c>
      <c r="F516" s="57">
        <v>20000</v>
      </c>
      <c r="G516">
        <v>2.35</v>
      </c>
    </row>
    <row r="517" spans="1:7">
      <c r="A517">
        <v>1563</v>
      </c>
      <c r="B517" t="s">
        <v>668</v>
      </c>
      <c r="C517">
        <v>1563</v>
      </c>
      <c r="D517" t="s">
        <v>79</v>
      </c>
      <c r="E517" t="s">
        <v>163</v>
      </c>
      <c r="F517" s="57">
        <v>33329.5</v>
      </c>
      <c r="G517">
        <v>1000</v>
      </c>
    </row>
    <row r="518" spans="1:7">
      <c r="A518">
        <v>1499</v>
      </c>
      <c r="B518" t="s">
        <v>669</v>
      </c>
      <c r="C518">
        <v>1499</v>
      </c>
      <c r="D518" t="s">
        <v>79</v>
      </c>
      <c r="E518" t="s">
        <v>163</v>
      </c>
      <c r="F518" s="57">
        <v>158849.5</v>
      </c>
      <c r="G518">
        <v>1000</v>
      </c>
    </row>
    <row r="519" spans="1:7">
      <c r="A519">
        <v>1500</v>
      </c>
      <c r="B519" t="s">
        <v>670</v>
      </c>
      <c r="C519">
        <v>1500</v>
      </c>
      <c r="D519" t="s">
        <v>79</v>
      </c>
      <c r="E519" t="s">
        <v>163</v>
      </c>
      <c r="F519" s="57">
        <v>61860.959999999999</v>
      </c>
      <c r="G519">
        <v>1000</v>
      </c>
    </row>
    <row r="520" spans="1:7">
      <c r="A520">
        <v>1501</v>
      </c>
      <c r="B520" t="s">
        <v>671</v>
      </c>
      <c r="C520">
        <v>1501</v>
      </c>
      <c r="D520" t="s">
        <v>79</v>
      </c>
      <c r="E520" t="s">
        <v>163</v>
      </c>
      <c r="F520" s="57">
        <v>44943.92</v>
      </c>
      <c r="G520">
        <v>1000</v>
      </c>
    </row>
    <row r="521" spans="1:7">
      <c r="A521">
        <v>1502</v>
      </c>
      <c r="B521" t="s">
        <v>672</v>
      </c>
      <c r="C521">
        <v>1502</v>
      </c>
      <c r="D521" t="s">
        <v>79</v>
      </c>
      <c r="E521" t="s">
        <v>163</v>
      </c>
      <c r="F521" s="57">
        <v>31813</v>
      </c>
      <c r="G521">
        <v>1000</v>
      </c>
    </row>
    <row r="522" spans="1:7">
      <c r="A522">
        <v>1503</v>
      </c>
      <c r="B522" t="s">
        <v>673</v>
      </c>
      <c r="C522">
        <v>1503</v>
      </c>
      <c r="D522" t="s">
        <v>79</v>
      </c>
      <c r="E522" t="s">
        <v>163</v>
      </c>
      <c r="F522" s="57">
        <v>34843</v>
      </c>
      <c r="G522">
        <v>1000</v>
      </c>
    </row>
    <row r="523" spans="1:7">
      <c r="A523">
        <v>1504</v>
      </c>
      <c r="B523" t="s">
        <v>674</v>
      </c>
      <c r="C523">
        <v>1504</v>
      </c>
      <c r="D523" t="s">
        <v>79</v>
      </c>
      <c r="E523" t="s">
        <v>163</v>
      </c>
      <c r="F523" s="57">
        <v>19189.939999999999</v>
      </c>
      <c r="G523">
        <v>1000</v>
      </c>
    </row>
    <row r="524" spans="1:7">
      <c r="A524">
        <v>1505</v>
      </c>
      <c r="B524" t="s">
        <v>675</v>
      </c>
      <c r="C524">
        <v>1505</v>
      </c>
      <c r="D524" t="s">
        <v>79</v>
      </c>
      <c r="E524" t="s">
        <v>163</v>
      </c>
      <c r="F524" s="57">
        <v>24444.400000000001</v>
      </c>
      <c r="G524">
        <v>1000</v>
      </c>
    </row>
    <row r="525" spans="1:7">
      <c r="A525">
        <v>1564</v>
      </c>
      <c r="B525" t="s">
        <v>676</v>
      </c>
      <c r="C525">
        <v>1564</v>
      </c>
      <c r="D525" t="s">
        <v>79</v>
      </c>
      <c r="E525" t="s">
        <v>163</v>
      </c>
      <c r="F525" s="57">
        <v>34969.300000000003</v>
      </c>
      <c r="G525">
        <v>1000</v>
      </c>
    </row>
    <row r="526" spans="1:7">
      <c r="A526">
        <v>1565</v>
      </c>
      <c r="B526" t="s">
        <v>677</v>
      </c>
      <c r="C526">
        <v>1565</v>
      </c>
      <c r="D526" t="s">
        <v>79</v>
      </c>
      <c r="E526" t="s">
        <v>163</v>
      </c>
      <c r="F526" s="57">
        <v>18800</v>
      </c>
      <c r="G526">
        <v>1000</v>
      </c>
    </row>
    <row r="527" spans="1:7">
      <c r="A527">
        <v>1506</v>
      </c>
      <c r="B527" t="s">
        <v>678</v>
      </c>
      <c r="C527">
        <v>1506</v>
      </c>
      <c r="D527" t="s">
        <v>79</v>
      </c>
      <c r="E527" t="s">
        <v>163</v>
      </c>
      <c r="F527" s="57">
        <v>17421.599999999999</v>
      </c>
      <c r="G527">
        <v>1000</v>
      </c>
    </row>
    <row r="528" spans="1:7">
      <c r="A528">
        <v>1507</v>
      </c>
      <c r="B528" t="s">
        <v>679</v>
      </c>
      <c r="C528">
        <v>1507</v>
      </c>
      <c r="D528" t="s">
        <v>79</v>
      </c>
      <c r="E528" t="s">
        <v>163</v>
      </c>
      <c r="F528" s="57">
        <v>199024</v>
      </c>
      <c r="G528">
        <v>1000</v>
      </c>
    </row>
    <row r="529" spans="1:7">
      <c r="A529">
        <v>1508</v>
      </c>
      <c r="B529" t="s">
        <v>680</v>
      </c>
      <c r="C529">
        <v>1508</v>
      </c>
      <c r="D529" t="s">
        <v>79</v>
      </c>
      <c r="E529" t="s">
        <v>163</v>
      </c>
      <c r="F529" s="57">
        <v>151496.9</v>
      </c>
      <c r="G529">
        <v>1000</v>
      </c>
    </row>
    <row r="530" spans="1:7">
      <c r="A530">
        <v>1509</v>
      </c>
      <c r="B530" t="s">
        <v>681</v>
      </c>
      <c r="C530">
        <v>1509</v>
      </c>
      <c r="D530" t="s">
        <v>79</v>
      </c>
      <c r="E530" t="s">
        <v>163</v>
      </c>
      <c r="F530" s="57">
        <v>227142.8</v>
      </c>
      <c r="G530">
        <v>1000</v>
      </c>
    </row>
    <row r="531" spans="1:7">
      <c r="A531">
        <v>1510</v>
      </c>
      <c r="B531" t="s">
        <v>682</v>
      </c>
      <c r="C531">
        <v>1510</v>
      </c>
      <c r="D531" t="s">
        <v>79</v>
      </c>
      <c r="E531" t="s">
        <v>152</v>
      </c>
      <c r="F531" s="57">
        <v>1698.66</v>
      </c>
      <c r="G531">
        <v>3</v>
      </c>
    </row>
    <row r="532" spans="1:7">
      <c r="A532">
        <v>1731</v>
      </c>
      <c r="B532" t="s">
        <v>683</v>
      </c>
      <c r="C532">
        <v>1731</v>
      </c>
      <c r="D532" t="s">
        <v>79</v>
      </c>
      <c r="E532" t="s">
        <v>152</v>
      </c>
      <c r="F532" s="57">
        <v>1698.66</v>
      </c>
      <c r="G532">
        <v>1000</v>
      </c>
    </row>
    <row r="533" spans="1:7">
      <c r="A533">
        <v>1511</v>
      </c>
      <c r="B533" t="s">
        <v>684</v>
      </c>
      <c r="C533">
        <v>1511</v>
      </c>
      <c r="D533" t="s">
        <v>79</v>
      </c>
      <c r="E533" t="s">
        <v>163</v>
      </c>
      <c r="F533" s="57">
        <v>5683</v>
      </c>
      <c r="G533">
        <v>1000</v>
      </c>
    </row>
    <row r="534" spans="1:7">
      <c r="A534">
        <v>1512</v>
      </c>
      <c r="B534" t="s">
        <v>685</v>
      </c>
      <c r="C534">
        <v>1512</v>
      </c>
      <c r="D534" t="s">
        <v>79</v>
      </c>
      <c r="E534" t="s">
        <v>163</v>
      </c>
      <c r="F534" s="57">
        <v>26999.91</v>
      </c>
      <c r="G534">
        <v>1000</v>
      </c>
    </row>
    <row r="535" spans="1:7">
      <c r="A535">
        <v>1513</v>
      </c>
      <c r="B535" t="s">
        <v>686</v>
      </c>
      <c r="C535">
        <v>1513</v>
      </c>
      <c r="D535" t="s">
        <v>79</v>
      </c>
      <c r="E535" t="s">
        <v>163</v>
      </c>
      <c r="F535" s="57">
        <v>421700</v>
      </c>
      <c r="G535">
        <v>1000</v>
      </c>
    </row>
    <row r="536" spans="1:7">
      <c r="A536">
        <v>1514</v>
      </c>
      <c r="B536" t="s">
        <v>687</v>
      </c>
      <c r="C536">
        <v>1514</v>
      </c>
      <c r="D536" t="s">
        <v>79</v>
      </c>
      <c r="E536" t="s">
        <v>152</v>
      </c>
      <c r="F536" s="57">
        <v>208250</v>
      </c>
      <c r="G536">
        <v>1000</v>
      </c>
    </row>
    <row r="537" spans="1:7">
      <c r="A537">
        <v>1515</v>
      </c>
      <c r="B537" t="s">
        <v>688</v>
      </c>
      <c r="C537">
        <v>1515</v>
      </c>
      <c r="D537" t="s">
        <v>79</v>
      </c>
      <c r="E537" t="s">
        <v>163</v>
      </c>
      <c r="F537" s="57">
        <v>45655.58</v>
      </c>
      <c r="G537">
        <v>1000</v>
      </c>
    </row>
    <row r="538" spans="1:7">
      <c r="A538">
        <v>1516</v>
      </c>
      <c r="B538" t="s">
        <v>689</v>
      </c>
      <c r="C538">
        <v>1516</v>
      </c>
      <c r="D538" t="s">
        <v>79</v>
      </c>
      <c r="E538" t="s">
        <v>163</v>
      </c>
      <c r="F538" s="57">
        <v>24618.12</v>
      </c>
      <c r="G538">
        <v>1000</v>
      </c>
    </row>
    <row r="539" spans="1:7">
      <c r="A539">
        <v>1517</v>
      </c>
      <c r="B539" t="s">
        <v>690</v>
      </c>
      <c r="C539">
        <v>1517</v>
      </c>
      <c r="D539" t="s">
        <v>79</v>
      </c>
      <c r="E539" t="s">
        <v>163</v>
      </c>
      <c r="F539" s="57">
        <v>718000</v>
      </c>
      <c r="G539">
        <v>1000</v>
      </c>
    </row>
    <row r="540" spans="1:7">
      <c r="A540">
        <v>1518</v>
      </c>
      <c r="B540" t="s">
        <v>691</v>
      </c>
      <c r="C540">
        <v>1518</v>
      </c>
      <c r="D540" t="s">
        <v>79</v>
      </c>
      <c r="E540" t="s">
        <v>163</v>
      </c>
      <c r="F540" s="57">
        <v>440000</v>
      </c>
      <c r="G540">
        <v>1000</v>
      </c>
    </row>
    <row r="541" spans="1:7">
      <c r="A541">
        <v>1519</v>
      </c>
      <c r="B541" t="s">
        <v>692</v>
      </c>
      <c r="C541">
        <v>1519</v>
      </c>
      <c r="D541" t="s">
        <v>79</v>
      </c>
      <c r="E541" t="s">
        <v>163</v>
      </c>
      <c r="F541" s="57">
        <v>1260000</v>
      </c>
      <c r="G541">
        <v>1000</v>
      </c>
    </row>
    <row r="542" spans="1:7">
      <c r="A542">
        <v>1520</v>
      </c>
      <c r="B542" t="s">
        <v>693</v>
      </c>
      <c r="C542">
        <v>1520</v>
      </c>
      <c r="D542" t="s">
        <v>79</v>
      </c>
      <c r="E542" t="s">
        <v>163</v>
      </c>
      <c r="F542" s="57">
        <v>440000</v>
      </c>
      <c r="G542">
        <v>1000</v>
      </c>
    </row>
    <row r="543" spans="1:7">
      <c r="A543">
        <v>1521</v>
      </c>
      <c r="B543" t="s">
        <v>694</v>
      </c>
      <c r="C543">
        <v>1521</v>
      </c>
      <c r="D543" t="s">
        <v>79</v>
      </c>
      <c r="E543" t="s">
        <v>163</v>
      </c>
      <c r="F543" s="57">
        <v>520000</v>
      </c>
      <c r="G543">
        <v>1000</v>
      </c>
    </row>
    <row r="544" spans="1:7">
      <c r="A544">
        <v>1522</v>
      </c>
      <c r="B544" t="s">
        <v>695</v>
      </c>
      <c r="C544">
        <v>1522</v>
      </c>
      <c r="D544" t="s">
        <v>79</v>
      </c>
      <c r="E544" t="s">
        <v>163</v>
      </c>
      <c r="F544" s="57">
        <v>10962.6</v>
      </c>
      <c r="G544">
        <v>1000</v>
      </c>
    </row>
    <row r="545" spans="1:7">
      <c r="A545">
        <v>1523</v>
      </c>
      <c r="B545" t="s">
        <v>696</v>
      </c>
      <c r="C545">
        <v>1523</v>
      </c>
      <c r="D545" t="s">
        <v>79</v>
      </c>
      <c r="E545" t="s">
        <v>163</v>
      </c>
      <c r="F545" s="57">
        <v>147457.66</v>
      </c>
      <c r="G545">
        <v>1000</v>
      </c>
    </row>
    <row r="546" spans="1:7">
      <c r="A546">
        <v>1524</v>
      </c>
      <c r="B546" t="s">
        <v>697</v>
      </c>
      <c r="C546">
        <v>1524</v>
      </c>
      <c r="D546" t="s">
        <v>79</v>
      </c>
      <c r="E546" t="s">
        <v>163</v>
      </c>
      <c r="F546" s="57">
        <v>62000</v>
      </c>
      <c r="G546">
        <v>1000</v>
      </c>
    </row>
    <row r="547" spans="1:7" s="58" customFormat="1">
      <c r="A547" s="58">
        <v>1525</v>
      </c>
      <c r="B547" s="58" t="s">
        <v>698</v>
      </c>
      <c r="C547" s="58">
        <v>1525</v>
      </c>
      <c r="D547" s="58" t="s">
        <v>79</v>
      </c>
      <c r="E547" s="58" t="s">
        <v>163</v>
      </c>
      <c r="F547" s="59">
        <v>27522.32</v>
      </c>
      <c r="G547" s="58">
        <v>1000</v>
      </c>
    </row>
    <row r="548" spans="1:7">
      <c r="A548">
        <v>1526</v>
      </c>
      <c r="B548" t="s">
        <v>699</v>
      </c>
      <c r="C548">
        <v>1526</v>
      </c>
      <c r="D548" t="s">
        <v>79</v>
      </c>
      <c r="E548" t="s">
        <v>43</v>
      </c>
      <c r="F548" s="57">
        <v>9500</v>
      </c>
      <c r="G548">
        <v>1</v>
      </c>
    </row>
    <row r="549" spans="1:7" s="58" customFormat="1">
      <c r="A549" s="58">
        <v>1527</v>
      </c>
      <c r="B549" s="58" t="s">
        <v>700</v>
      </c>
      <c r="C549" s="58">
        <v>1527</v>
      </c>
      <c r="D549" s="58" t="s">
        <v>79</v>
      </c>
      <c r="E549" s="58" t="s">
        <v>163</v>
      </c>
      <c r="F549" s="59">
        <v>23825</v>
      </c>
      <c r="G549" s="58">
        <v>33</v>
      </c>
    </row>
    <row r="550" spans="1:7">
      <c r="A550">
        <v>1528</v>
      </c>
      <c r="B550" t="s">
        <v>701</v>
      </c>
      <c r="C550">
        <v>1528</v>
      </c>
      <c r="D550" t="s">
        <v>79</v>
      </c>
      <c r="E550" t="s">
        <v>43</v>
      </c>
      <c r="F550" s="57">
        <v>711</v>
      </c>
      <c r="G550">
        <v>1</v>
      </c>
    </row>
    <row r="551" spans="1:7">
      <c r="A551">
        <v>1566</v>
      </c>
      <c r="B551" t="s">
        <v>702</v>
      </c>
      <c r="C551">
        <v>1566</v>
      </c>
      <c r="D551" t="s">
        <v>79</v>
      </c>
      <c r="E551" t="s">
        <v>163</v>
      </c>
      <c r="F551" s="57">
        <v>31832</v>
      </c>
      <c r="G551">
        <v>1000</v>
      </c>
    </row>
    <row r="552" spans="1:7">
      <c r="A552">
        <v>1529</v>
      </c>
      <c r="B552" t="s">
        <v>703</v>
      </c>
      <c r="C552">
        <v>1529</v>
      </c>
      <c r="D552" t="s">
        <v>79</v>
      </c>
      <c r="E552" t="s">
        <v>163</v>
      </c>
      <c r="F552" s="57">
        <v>18178</v>
      </c>
      <c r="G552">
        <v>1000</v>
      </c>
    </row>
    <row r="553" spans="1:7">
      <c r="A553">
        <v>1530</v>
      </c>
      <c r="B553" t="s">
        <v>704</v>
      </c>
      <c r="C553">
        <v>1530</v>
      </c>
      <c r="D553" t="s">
        <v>79</v>
      </c>
      <c r="E553" t="s">
        <v>163</v>
      </c>
      <c r="F553" s="57">
        <v>8000</v>
      </c>
      <c r="G553">
        <v>1000</v>
      </c>
    </row>
    <row r="554" spans="1:7">
      <c r="A554">
        <v>1531</v>
      </c>
      <c r="B554" t="s">
        <v>705</v>
      </c>
      <c r="C554">
        <v>1531</v>
      </c>
      <c r="D554" t="s">
        <v>79</v>
      </c>
      <c r="E554" t="s">
        <v>163</v>
      </c>
      <c r="F554" s="57">
        <v>15490</v>
      </c>
      <c r="G554">
        <v>1000</v>
      </c>
    </row>
    <row r="555" spans="1:7">
      <c r="A555">
        <v>1532</v>
      </c>
      <c r="B555" t="s">
        <v>706</v>
      </c>
      <c r="C555">
        <v>1532</v>
      </c>
      <c r="D555" t="s">
        <v>79</v>
      </c>
      <c r="E555" t="s">
        <v>163</v>
      </c>
      <c r="F555" s="57">
        <v>19096</v>
      </c>
      <c r="G555">
        <v>1000</v>
      </c>
    </row>
    <row r="556" spans="1:7">
      <c r="A556">
        <v>1533</v>
      </c>
      <c r="B556" t="s">
        <v>707</v>
      </c>
      <c r="C556">
        <v>1533</v>
      </c>
      <c r="D556" t="s">
        <v>79</v>
      </c>
      <c r="E556" t="s">
        <v>163</v>
      </c>
      <c r="F556" s="57">
        <v>184999.78</v>
      </c>
      <c r="G556">
        <v>333</v>
      </c>
    </row>
    <row r="557" spans="1:7">
      <c r="A557">
        <v>1534</v>
      </c>
      <c r="B557" t="s">
        <v>708</v>
      </c>
      <c r="C557">
        <v>1534</v>
      </c>
      <c r="D557" t="s">
        <v>79</v>
      </c>
      <c r="E557" t="s">
        <v>152</v>
      </c>
      <c r="F557" s="57">
        <v>43302.9</v>
      </c>
      <c r="G557">
        <v>1000</v>
      </c>
    </row>
    <row r="558" spans="1:7">
      <c r="A558">
        <v>1535</v>
      </c>
      <c r="B558" t="s">
        <v>709</v>
      </c>
      <c r="C558">
        <v>1535</v>
      </c>
      <c r="D558" t="s">
        <v>79</v>
      </c>
      <c r="E558" t="s">
        <v>152</v>
      </c>
      <c r="F558" s="57">
        <v>3872.4</v>
      </c>
      <c r="G558">
        <v>1000</v>
      </c>
    </row>
    <row r="559" spans="1:7">
      <c r="A559">
        <v>1536</v>
      </c>
      <c r="B559" t="s">
        <v>710</v>
      </c>
      <c r="C559">
        <v>1536</v>
      </c>
      <c r="D559" t="s">
        <v>79</v>
      </c>
      <c r="E559" t="s">
        <v>152</v>
      </c>
      <c r="F559" s="57">
        <v>21335.51</v>
      </c>
      <c r="G559">
        <v>1000</v>
      </c>
    </row>
    <row r="560" spans="1:7">
      <c r="A560">
        <v>1537</v>
      </c>
      <c r="B560" t="s">
        <v>711</v>
      </c>
      <c r="C560">
        <v>1537</v>
      </c>
      <c r="D560" t="s">
        <v>79</v>
      </c>
      <c r="E560" t="s">
        <v>152</v>
      </c>
      <c r="F560" s="57">
        <v>6928</v>
      </c>
      <c r="G560">
        <v>1000</v>
      </c>
    </row>
    <row r="561" spans="1:7">
      <c r="A561">
        <v>1538</v>
      </c>
      <c r="B561" t="s">
        <v>712</v>
      </c>
      <c r="C561">
        <v>1538</v>
      </c>
      <c r="D561" t="s">
        <v>79</v>
      </c>
      <c r="E561" t="s">
        <v>152</v>
      </c>
      <c r="F561" s="57">
        <v>49604</v>
      </c>
      <c r="G561">
        <v>1000</v>
      </c>
    </row>
    <row r="562" spans="1:7">
      <c r="A562">
        <v>1539</v>
      </c>
      <c r="B562" t="s">
        <v>713</v>
      </c>
      <c r="C562">
        <v>1539</v>
      </c>
      <c r="D562" t="s">
        <v>79</v>
      </c>
      <c r="E562" t="s">
        <v>152</v>
      </c>
      <c r="F562" s="57">
        <v>41157.300000000003</v>
      </c>
      <c r="G562">
        <v>1000</v>
      </c>
    </row>
    <row r="563" spans="1:7">
      <c r="A563">
        <v>1540</v>
      </c>
      <c r="B563" t="s">
        <v>714</v>
      </c>
      <c r="C563">
        <v>1540</v>
      </c>
      <c r="D563" t="s">
        <v>79</v>
      </c>
      <c r="E563" t="s">
        <v>152</v>
      </c>
      <c r="F563" s="57">
        <v>24900</v>
      </c>
      <c r="G563">
        <v>1000</v>
      </c>
    </row>
    <row r="564" spans="1:7">
      <c r="A564">
        <v>1541</v>
      </c>
      <c r="B564" t="s">
        <v>715</v>
      </c>
      <c r="C564">
        <v>1541</v>
      </c>
      <c r="D564" t="s">
        <v>79</v>
      </c>
      <c r="E564" t="s">
        <v>152</v>
      </c>
      <c r="F564" s="57">
        <v>25204</v>
      </c>
      <c r="G564">
        <v>1000</v>
      </c>
    </row>
    <row r="565" spans="1:7">
      <c r="A565">
        <v>1542</v>
      </c>
      <c r="B565" t="s">
        <v>716</v>
      </c>
      <c r="C565">
        <v>1542</v>
      </c>
      <c r="D565" t="s">
        <v>79</v>
      </c>
      <c r="E565" t="s">
        <v>152</v>
      </c>
      <c r="F565" s="57">
        <v>25204</v>
      </c>
      <c r="G565">
        <v>1000</v>
      </c>
    </row>
    <row r="566" spans="1:7">
      <c r="A566">
        <v>1543</v>
      </c>
      <c r="B566" t="s">
        <v>717</v>
      </c>
      <c r="C566">
        <v>1543</v>
      </c>
      <c r="D566" t="s">
        <v>79</v>
      </c>
      <c r="E566" t="s">
        <v>163</v>
      </c>
      <c r="F566" s="57">
        <v>64386</v>
      </c>
      <c r="G566">
        <v>1000</v>
      </c>
    </row>
    <row r="567" spans="1:7">
      <c r="A567">
        <v>1544</v>
      </c>
      <c r="B567" t="s">
        <v>718</v>
      </c>
      <c r="C567">
        <v>1544</v>
      </c>
      <c r="D567" t="s">
        <v>79</v>
      </c>
      <c r="E567" t="s">
        <v>152</v>
      </c>
      <c r="F567" s="57">
        <v>121594.59600000001</v>
      </c>
      <c r="G567">
        <v>1000</v>
      </c>
    </row>
    <row r="568" spans="1:7">
      <c r="A568">
        <v>1545</v>
      </c>
      <c r="B568" t="s">
        <v>719</v>
      </c>
      <c r="C568">
        <v>1545</v>
      </c>
      <c r="D568" t="s">
        <v>79</v>
      </c>
      <c r="E568" t="s">
        <v>163</v>
      </c>
      <c r="F568" s="57">
        <v>119935.3</v>
      </c>
      <c r="G568">
        <v>1000</v>
      </c>
    </row>
    <row r="569" spans="1:7">
      <c r="A569">
        <v>2001</v>
      </c>
      <c r="B569" t="s">
        <v>720</v>
      </c>
      <c r="C569">
        <v>2001</v>
      </c>
      <c r="D569" t="s">
        <v>721</v>
      </c>
      <c r="E569" t="s">
        <v>163</v>
      </c>
      <c r="F569" s="57">
        <v>15000</v>
      </c>
      <c r="G569">
        <v>13</v>
      </c>
    </row>
    <row r="570" spans="1:7">
      <c r="A570">
        <v>2002</v>
      </c>
      <c r="B570" t="s">
        <v>722</v>
      </c>
      <c r="C570">
        <v>2002</v>
      </c>
      <c r="D570" t="s">
        <v>721</v>
      </c>
      <c r="E570" t="s">
        <v>163</v>
      </c>
      <c r="F570" s="57">
        <v>30000</v>
      </c>
      <c r="G570">
        <v>1000</v>
      </c>
    </row>
    <row r="571" spans="1:7">
      <c r="A571">
        <v>2003</v>
      </c>
      <c r="B571" t="s">
        <v>723</v>
      </c>
      <c r="C571">
        <v>2003</v>
      </c>
      <c r="D571" t="s">
        <v>721</v>
      </c>
      <c r="E571" t="s">
        <v>163</v>
      </c>
      <c r="F571" s="57">
        <v>28600</v>
      </c>
      <c r="G571">
        <v>1000</v>
      </c>
    </row>
    <row r="572" spans="1:7">
      <c r="A572">
        <v>2004</v>
      </c>
      <c r="B572" t="s">
        <v>724</v>
      </c>
      <c r="C572">
        <v>2004</v>
      </c>
      <c r="D572" t="s">
        <v>721</v>
      </c>
      <c r="E572" t="s">
        <v>163</v>
      </c>
      <c r="F572" s="57">
        <v>54000</v>
      </c>
      <c r="G572">
        <v>1000</v>
      </c>
    </row>
    <row r="573" spans="1:7">
      <c r="A573">
        <v>2005</v>
      </c>
      <c r="B573" t="s">
        <v>725</v>
      </c>
      <c r="C573">
        <v>2005</v>
      </c>
      <c r="D573" t="s">
        <v>721</v>
      </c>
      <c r="E573" t="s">
        <v>163</v>
      </c>
      <c r="F573" s="57">
        <v>29400</v>
      </c>
      <c r="G573">
        <v>1000</v>
      </c>
    </row>
    <row r="574" spans="1:7">
      <c r="A574">
        <v>2006</v>
      </c>
      <c r="B574" t="s">
        <v>726</v>
      </c>
      <c r="C574">
        <v>2006</v>
      </c>
      <c r="D574" t="s">
        <v>721</v>
      </c>
      <c r="E574" t="s">
        <v>163</v>
      </c>
      <c r="F574" s="57">
        <v>30500</v>
      </c>
      <c r="G574">
        <v>1000</v>
      </c>
    </row>
    <row r="575" spans="1:7">
      <c r="A575">
        <v>2007</v>
      </c>
      <c r="B575" t="s">
        <v>727</v>
      </c>
      <c r="C575">
        <v>2007</v>
      </c>
      <c r="D575" t="s">
        <v>721</v>
      </c>
      <c r="E575" t="s">
        <v>163</v>
      </c>
      <c r="F575" s="57">
        <v>23950</v>
      </c>
      <c r="G575">
        <v>1000</v>
      </c>
    </row>
    <row r="576" spans="1:7" s="58" customFormat="1">
      <c r="A576" s="58">
        <v>2008</v>
      </c>
      <c r="B576" s="58" t="s">
        <v>728</v>
      </c>
      <c r="C576" s="58">
        <v>2008</v>
      </c>
      <c r="D576" s="58" t="s">
        <v>721</v>
      </c>
      <c r="E576" s="58" t="s">
        <v>163</v>
      </c>
      <c r="F576" s="59">
        <v>22000</v>
      </c>
      <c r="G576" s="58">
        <v>1000</v>
      </c>
    </row>
    <row r="577" spans="1:7">
      <c r="A577">
        <v>2009</v>
      </c>
      <c r="B577" t="s">
        <v>729</v>
      </c>
      <c r="C577">
        <v>2009</v>
      </c>
      <c r="D577" t="s">
        <v>721</v>
      </c>
      <c r="E577" t="s">
        <v>43</v>
      </c>
      <c r="F577" s="57">
        <v>35000</v>
      </c>
      <c r="G577">
        <v>1</v>
      </c>
    </row>
    <row r="578" spans="1:7">
      <c r="A578">
        <v>2010</v>
      </c>
      <c r="B578" t="s">
        <v>730</v>
      </c>
      <c r="C578">
        <v>2010</v>
      </c>
      <c r="D578" t="s">
        <v>721</v>
      </c>
      <c r="E578" t="s">
        <v>163</v>
      </c>
      <c r="F578" s="57">
        <v>15000</v>
      </c>
      <c r="G578">
        <v>1000</v>
      </c>
    </row>
    <row r="579" spans="1:7">
      <c r="A579">
        <v>2011</v>
      </c>
      <c r="B579" t="s">
        <v>731</v>
      </c>
      <c r="C579">
        <v>2011</v>
      </c>
      <c r="D579" t="s">
        <v>721</v>
      </c>
      <c r="E579" t="s">
        <v>163</v>
      </c>
      <c r="F579" s="57">
        <v>15000</v>
      </c>
      <c r="G579">
        <v>1000</v>
      </c>
    </row>
    <row r="580" spans="1:7">
      <c r="A580">
        <v>2012</v>
      </c>
      <c r="B580" t="s">
        <v>732</v>
      </c>
      <c r="C580">
        <v>2012</v>
      </c>
      <c r="D580" t="s">
        <v>721</v>
      </c>
      <c r="E580" t="s">
        <v>163</v>
      </c>
      <c r="F580" s="57">
        <v>25800</v>
      </c>
      <c r="G580">
        <v>1000</v>
      </c>
    </row>
    <row r="581" spans="1:7">
      <c r="A581">
        <v>2013</v>
      </c>
      <c r="B581" t="s">
        <v>733</v>
      </c>
      <c r="C581">
        <v>2013</v>
      </c>
      <c r="D581" t="s">
        <v>721</v>
      </c>
      <c r="E581" t="s">
        <v>163</v>
      </c>
      <c r="F581" s="57">
        <v>22950</v>
      </c>
      <c r="G581">
        <v>1000</v>
      </c>
    </row>
    <row r="582" spans="1:7">
      <c r="A582">
        <v>2014</v>
      </c>
      <c r="B582" t="s">
        <v>734</v>
      </c>
      <c r="C582">
        <v>2014</v>
      </c>
      <c r="D582" t="s">
        <v>721</v>
      </c>
      <c r="E582" t="s">
        <v>163</v>
      </c>
      <c r="F582" s="57">
        <v>36000</v>
      </c>
      <c r="G582">
        <v>1000</v>
      </c>
    </row>
    <row r="583" spans="1:7">
      <c r="A583">
        <v>2015</v>
      </c>
      <c r="B583" t="s">
        <v>735</v>
      </c>
      <c r="C583">
        <v>2015</v>
      </c>
      <c r="D583" t="s">
        <v>721</v>
      </c>
      <c r="E583" t="s">
        <v>163</v>
      </c>
      <c r="F583" s="57">
        <v>60000</v>
      </c>
      <c r="G583">
        <v>1.1000000000000001</v>
      </c>
    </row>
    <row r="584" spans="1:7">
      <c r="A584">
        <v>2016</v>
      </c>
      <c r="B584" t="s">
        <v>736</v>
      </c>
      <c r="C584">
        <v>2016</v>
      </c>
      <c r="D584" t="s">
        <v>721</v>
      </c>
      <c r="E584" t="s">
        <v>163</v>
      </c>
      <c r="F584" s="57">
        <v>32500</v>
      </c>
      <c r="G584">
        <v>1000</v>
      </c>
    </row>
    <row r="585" spans="1:7">
      <c r="A585">
        <v>2017</v>
      </c>
      <c r="B585" t="s">
        <v>737</v>
      </c>
      <c r="C585">
        <v>2017</v>
      </c>
      <c r="D585" t="s">
        <v>721</v>
      </c>
      <c r="E585" t="s">
        <v>163</v>
      </c>
      <c r="F585" s="57">
        <v>46200</v>
      </c>
      <c r="G585">
        <v>1000</v>
      </c>
    </row>
    <row r="586" spans="1:7">
      <c r="A586">
        <v>2018</v>
      </c>
      <c r="B586" t="s">
        <v>738</v>
      </c>
      <c r="C586">
        <v>2018</v>
      </c>
      <c r="D586" t="s">
        <v>721</v>
      </c>
      <c r="E586" t="s">
        <v>163</v>
      </c>
      <c r="F586" s="57">
        <v>27200</v>
      </c>
      <c r="G586">
        <v>1000</v>
      </c>
    </row>
    <row r="587" spans="1:7">
      <c r="A587">
        <v>2019</v>
      </c>
      <c r="B587" t="s">
        <v>739</v>
      </c>
      <c r="C587">
        <v>2019</v>
      </c>
      <c r="D587" t="s">
        <v>721</v>
      </c>
      <c r="E587" t="s">
        <v>163</v>
      </c>
      <c r="F587" s="57">
        <v>25000</v>
      </c>
      <c r="G587">
        <v>3.3</v>
      </c>
    </row>
    <row r="588" spans="1:7">
      <c r="A588">
        <v>2020</v>
      </c>
      <c r="B588" t="s">
        <v>740</v>
      </c>
      <c r="C588">
        <v>2020</v>
      </c>
      <c r="D588" t="s">
        <v>721</v>
      </c>
      <c r="E588" t="s">
        <v>163</v>
      </c>
      <c r="F588" s="57">
        <v>28000</v>
      </c>
      <c r="G588">
        <v>4</v>
      </c>
    </row>
    <row r="589" spans="1:7" s="58" customFormat="1">
      <c r="A589" s="58">
        <v>2021</v>
      </c>
      <c r="B589" s="58" t="s">
        <v>741</v>
      </c>
      <c r="C589" s="58">
        <v>2021</v>
      </c>
      <c r="D589" s="58" t="s">
        <v>721</v>
      </c>
      <c r="E589" s="58" t="s">
        <v>163</v>
      </c>
      <c r="F589" s="59">
        <v>11400</v>
      </c>
      <c r="G589" s="58">
        <v>1000</v>
      </c>
    </row>
    <row r="590" spans="1:7">
      <c r="A590">
        <v>2022</v>
      </c>
      <c r="B590" t="s">
        <v>742</v>
      </c>
      <c r="C590">
        <v>2022</v>
      </c>
      <c r="D590" t="s">
        <v>721</v>
      </c>
      <c r="E590" t="s">
        <v>43</v>
      </c>
      <c r="F590" s="57">
        <v>260000</v>
      </c>
      <c r="G590">
        <v>1</v>
      </c>
    </row>
    <row r="591" spans="1:7" s="58" customFormat="1">
      <c r="A591" s="58">
        <v>2023</v>
      </c>
      <c r="B591" s="58" t="s">
        <v>743</v>
      </c>
      <c r="C591" s="58">
        <v>2023</v>
      </c>
      <c r="D591" s="58" t="s">
        <v>721</v>
      </c>
      <c r="E591" s="58" t="s">
        <v>163</v>
      </c>
      <c r="F591" s="59">
        <v>16500</v>
      </c>
      <c r="G591" s="58">
        <v>0.33</v>
      </c>
    </row>
    <row r="592" spans="1:7">
      <c r="A592">
        <v>2024</v>
      </c>
      <c r="B592" t="s">
        <v>744</v>
      </c>
      <c r="C592">
        <v>2024</v>
      </c>
      <c r="D592" t="s">
        <v>721</v>
      </c>
      <c r="E592" t="s">
        <v>43</v>
      </c>
      <c r="F592" s="57">
        <v>29000</v>
      </c>
      <c r="G592">
        <v>1</v>
      </c>
    </row>
    <row r="593" spans="1:7">
      <c r="A593">
        <v>2025</v>
      </c>
      <c r="B593" t="s">
        <v>745</v>
      </c>
      <c r="C593">
        <v>2025</v>
      </c>
      <c r="D593" t="s">
        <v>721</v>
      </c>
      <c r="E593" t="s">
        <v>163</v>
      </c>
      <c r="F593" s="57">
        <v>26400</v>
      </c>
      <c r="G593">
        <v>1000</v>
      </c>
    </row>
    <row r="594" spans="1:7" s="58" customFormat="1">
      <c r="A594" s="58">
        <v>2026</v>
      </c>
      <c r="B594" s="58" t="s">
        <v>746</v>
      </c>
      <c r="C594" s="58">
        <v>2026</v>
      </c>
      <c r="D594" s="58" t="s">
        <v>721</v>
      </c>
      <c r="E594" s="58" t="s">
        <v>163</v>
      </c>
      <c r="F594" s="59">
        <v>19500</v>
      </c>
      <c r="G594" s="58">
        <v>13</v>
      </c>
    </row>
    <row r="595" spans="1:7">
      <c r="A595">
        <v>2027</v>
      </c>
      <c r="B595" t="s">
        <v>747</v>
      </c>
      <c r="C595">
        <v>2027</v>
      </c>
      <c r="D595" t="s">
        <v>721</v>
      </c>
      <c r="E595" t="s">
        <v>43</v>
      </c>
      <c r="F595" s="57">
        <v>71400</v>
      </c>
      <c r="G595">
        <v>1</v>
      </c>
    </row>
    <row r="596" spans="1:7">
      <c r="A596">
        <v>2028</v>
      </c>
      <c r="B596" t="s">
        <v>748</v>
      </c>
      <c r="C596">
        <v>2028</v>
      </c>
      <c r="D596" t="s">
        <v>721</v>
      </c>
      <c r="E596" t="s">
        <v>163</v>
      </c>
      <c r="F596" s="57">
        <v>7000</v>
      </c>
      <c r="G596">
        <v>1000</v>
      </c>
    </row>
    <row r="597" spans="1:7">
      <c r="A597">
        <v>2029</v>
      </c>
      <c r="B597" t="s">
        <v>749</v>
      </c>
      <c r="C597">
        <v>2029</v>
      </c>
      <c r="D597" t="s">
        <v>721</v>
      </c>
      <c r="E597" t="s">
        <v>163</v>
      </c>
      <c r="F597" s="57">
        <v>17700</v>
      </c>
      <c r="G597">
        <v>0.83</v>
      </c>
    </row>
    <row r="598" spans="1:7">
      <c r="A598">
        <v>2030</v>
      </c>
      <c r="B598" t="s">
        <v>750</v>
      </c>
      <c r="C598">
        <v>2030</v>
      </c>
      <c r="D598" t="s">
        <v>721</v>
      </c>
      <c r="E598" t="s">
        <v>163</v>
      </c>
      <c r="F598" s="57">
        <v>26000</v>
      </c>
      <c r="G598">
        <v>1000</v>
      </c>
    </row>
    <row r="599" spans="1:7">
      <c r="A599">
        <v>2031</v>
      </c>
      <c r="B599" t="s">
        <v>751</v>
      </c>
      <c r="C599">
        <v>2031</v>
      </c>
      <c r="D599" t="s">
        <v>721</v>
      </c>
      <c r="E599" t="s">
        <v>163</v>
      </c>
      <c r="F599" s="57">
        <v>41000</v>
      </c>
      <c r="G599">
        <v>1000</v>
      </c>
    </row>
    <row r="600" spans="1:7">
      <c r="A600">
        <v>2032</v>
      </c>
      <c r="B600" t="s">
        <v>752</v>
      </c>
      <c r="C600">
        <v>2032</v>
      </c>
      <c r="D600" t="s">
        <v>721</v>
      </c>
      <c r="E600" t="s">
        <v>163</v>
      </c>
      <c r="F600" s="57">
        <v>24700</v>
      </c>
      <c r="G600">
        <v>1000</v>
      </c>
    </row>
    <row r="601" spans="1:7">
      <c r="A601">
        <v>2033</v>
      </c>
      <c r="B601" t="s">
        <v>753</v>
      </c>
      <c r="C601">
        <v>2033</v>
      </c>
      <c r="D601" t="s">
        <v>721</v>
      </c>
      <c r="E601" t="s">
        <v>163</v>
      </c>
      <c r="F601" s="57">
        <v>20000</v>
      </c>
      <c r="G601">
        <v>1000</v>
      </c>
    </row>
    <row r="602" spans="1:7">
      <c r="A602">
        <v>2034</v>
      </c>
      <c r="B602" t="s">
        <v>754</v>
      </c>
      <c r="C602">
        <v>2034</v>
      </c>
      <c r="D602" t="s">
        <v>721</v>
      </c>
      <c r="E602" t="s">
        <v>163</v>
      </c>
      <c r="F602" s="57">
        <v>15700</v>
      </c>
      <c r="G602">
        <v>5</v>
      </c>
    </row>
    <row r="603" spans="1:7">
      <c r="A603">
        <v>2035</v>
      </c>
      <c r="B603" t="s">
        <v>755</v>
      </c>
      <c r="C603">
        <v>2035</v>
      </c>
      <c r="D603" t="s">
        <v>721</v>
      </c>
      <c r="E603" t="s">
        <v>163</v>
      </c>
      <c r="F603" s="57">
        <v>19950</v>
      </c>
      <c r="G603">
        <v>1000</v>
      </c>
    </row>
    <row r="604" spans="1:7">
      <c r="A604">
        <v>2036</v>
      </c>
      <c r="B604" t="s">
        <v>756</v>
      </c>
      <c r="C604">
        <v>2036</v>
      </c>
      <c r="D604" t="s">
        <v>721</v>
      </c>
      <c r="E604" t="s">
        <v>163</v>
      </c>
      <c r="F604" s="57">
        <v>12000</v>
      </c>
      <c r="G604">
        <v>1000</v>
      </c>
    </row>
    <row r="605" spans="1:7">
      <c r="A605">
        <v>2037</v>
      </c>
      <c r="B605" t="s">
        <v>757</v>
      </c>
      <c r="C605">
        <v>2037</v>
      </c>
      <c r="D605" t="s">
        <v>721</v>
      </c>
      <c r="E605" t="s">
        <v>163</v>
      </c>
      <c r="F605" s="57">
        <v>9200</v>
      </c>
      <c r="G605">
        <v>1000</v>
      </c>
    </row>
    <row r="606" spans="1:7">
      <c r="A606">
        <v>2038</v>
      </c>
      <c r="B606" t="s">
        <v>758</v>
      </c>
      <c r="C606">
        <v>2038</v>
      </c>
      <c r="D606" t="s">
        <v>721</v>
      </c>
      <c r="E606" t="s">
        <v>163</v>
      </c>
      <c r="F606" s="57">
        <v>28500</v>
      </c>
      <c r="G606">
        <v>1000</v>
      </c>
    </row>
    <row r="607" spans="1:7">
      <c r="A607">
        <v>2039</v>
      </c>
      <c r="B607" t="s">
        <v>759</v>
      </c>
      <c r="C607">
        <v>2039</v>
      </c>
      <c r="D607" t="s">
        <v>721</v>
      </c>
      <c r="E607" t="s">
        <v>163</v>
      </c>
      <c r="F607" s="57">
        <v>47960</v>
      </c>
      <c r="G607">
        <v>1000</v>
      </c>
    </row>
    <row r="608" spans="1:7">
      <c r="A608">
        <v>2040</v>
      </c>
      <c r="B608" t="s">
        <v>760</v>
      </c>
      <c r="C608">
        <v>2040</v>
      </c>
      <c r="D608" t="s">
        <v>721</v>
      </c>
      <c r="E608" t="s">
        <v>163</v>
      </c>
      <c r="F608" s="57">
        <v>30200</v>
      </c>
      <c r="G608">
        <v>1000</v>
      </c>
    </row>
    <row r="609" spans="1:7">
      <c r="A609">
        <v>2041</v>
      </c>
      <c r="B609" t="s">
        <v>761</v>
      </c>
      <c r="C609">
        <v>2041</v>
      </c>
      <c r="D609" t="s">
        <v>721</v>
      </c>
      <c r="E609" t="s">
        <v>163</v>
      </c>
      <c r="F609" s="57">
        <v>22900</v>
      </c>
      <c r="G609">
        <v>1000</v>
      </c>
    </row>
    <row r="610" spans="1:7">
      <c r="A610">
        <v>2042</v>
      </c>
      <c r="B610" t="s">
        <v>762</v>
      </c>
      <c r="C610">
        <v>2042</v>
      </c>
      <c r="D610" t="s">
        <v>721</v>
      </c>
      <c r="E610" t="s">
        <v>163</v>
      </c>
      <c r="F610" s="57">
        <v>21500</v>
      </c>
      <c r="G610">
        <v>1000</v>
      </c>
    </row>
    <row r="611" spans="1:7">
      <c r="A611">
        <v>2043</v>
      </c>
      <c r="B611" t="s">
        <v>763</v>
      </c>
      <c r="C611">
        <v>2043</v>
      </c>
      <c r="D611" t="s">
        <v>721</v>
      </c>
      <c r="E611" t="s">
        <v>163</v>
      </c>
      <c r="F611" s="57">
        <v>26250</v>
      </c>
      <c r="G611">
        <v>1000</v>
      </c>
    </row>
    <row r="612" spans="1:7" s="58" customFormat="1">
      <c r="A612" s="58">
        <v>2044</v>
      </c>
      <c r="B612" s="58" t="s">
        <v>764</v>
      </c>
      <c r="C612" s="58">
        <v>2044</v>
      </c>
      <c r="D612" s="58" t="s">
        <v>721</v>
      </c>
      <c r="E612" s="58" t="s">
        <v>163</v>
      </c>
      <c r="F612" s="59">
        <v>1825333</v>
      </c>
      <c r="G612" s="58">
        <v>1000</v>
      </c>
    </row>
    <row r="613" spans="1:7">
      <c r="A613">
        <v>2045</v>
      </c>
      <c r="B613" t="s">
        <v>765</v>
      </c>
      <c r="C613">
        <v>2045</v>
      </c>
      <c r="D613" t="s">
        <v>721</v>
      </c>
      <c r="E613" t="s">
        <v>43</v>
      </c>
      <c r="F613" s="57">
        <v>27000</v>
      </c>
      <c r="G613">
        <v>1</v>
      </c>
    </row>
    <row r="614" spans="1:7">
      <c r="A614">
        <v>2046</v>
      </c>
      <c r="B614" t="s">
        <v>766</v>
      </c>
      <c r="C614">
        <v>2046</v>
      </c>
      <c r="D614" t="s">
        <v>721</v>
      </c>
      <c r="E614" t="s">
        <v>163</v>
      </c>
      <c r="F614" s="57">
        <v>30000</v>
      </c>
      <c r="G614">
        <v>0.3</v>
      </c>
    </row>
    <row r="615" spans="1:7">
      <c r="A615">
        <v>2047</v>
      </c>
      <c r="B615" t="s">
        <v>767</v>
      </c>
      <c r="C615">
        <v>2047</v>
      </c>
      <c r="D615" t="s">
        <v>721</v>
      </c>
      <c r="E615" t="s">
        <v>163</v>
      </c>
      <c r="F615" s="57">
        <v>6900</v>
      </c>
      <c r="G615">
        <v>1000</v>
      </c>
    </row>
    <row r="616" spans="1:7">
      <c r="A616">
        <v>2048</v>
      </c>
      <c r="B616" t="s">
        <v>768</v>
      </c>
      <c r="C616">
        <v>2048</v>
      </c>
      <c r="D616" t="s">
        <v>721</v>
      </c>
      <c r="E616" t="s">
        <v>163</v>
      </c>
      <c r="F616" s="57">
        <v>21500</v>
      </c>
      <c r="G616">
        <v>1000</v>
      </c>
    </row>
    <row r="617" spans="1:7">
      <c r="A617">
        <v>2049</v>
      </c>
      <c r="B617" t="s">
        <v>769</v>
      </c>
      <c r="C617">
        <v>2049</v>
      </c>
      <c r="D617" t="s">
        <v>721</v>
      </c>
      <c r="E617" t="s">
        <v>163</v>
      </c>
      <c r="F617" s="57">
        <v>17960</v>
      </c>
      <c r="G617">
        <v>1000</v>
      </c>
    </row>
    <row r="618" spans="1:7">
      <c r="A618">
        <v>2050</v>
      </c>
      <c r="B618" t="s">
        <v>770</v>
      </c>
      <c r="C618">
        <v>2050</v>
      </c>
      <c r="D618" t="s">
        <v>721</v>
      </c>
      <c r="E618" t="s">
        <v>163</v>
      </c>
      <c r="F618" s="57">
        <v>10200</v>
      </c>
      <c r="G618">
        <v>1000</v>
      </c>
    </row>
    <row r="619" spans="1:7">
      <c r="A619">
        <v>2051</v>
      </c>
      <c r="B619" t="s">
        <v>771</v>
      </c>
      <c r="C619">
        <v>2051</v>
      </c>
      <c r="D619" t="s">
        <v>721</v>
      </c>
      <c r="E619" t="s">
        <v>163</v>
      </c>
      <c r="F619" s="57">
        <v>19700</v>
      </c>
      <c r="G619">
        <v>1000</v>
      </c>
    </row>
    <row r="620" spans="1:7">
      <c r="A620">
        <v>2052</v>
      </c>
      <c r="B620" t="s">
        <v>772</v>
      </c>
      <c r="C620">
        <v>2052</v>
      </c>
      <c r="D620" t="s">
        <v>721</v>
      </c>
      <c r="E620" t="s">
        <v>163</v>
      </c>
      <c r="F620" s="57">
        <v>6800</v>
      </c>
      <c r="G620">
        <v>1000</v>
      </c>
    </row>
    <row r="621" spans="1:7">
      <c r="A621">
        <v>2053</v>
      </c>
      <c r="B621" t="s">
        <v>773</v>
      </c>
      <c r="C621">
        <v>2053</v>
      </c>
      <c r="D621" t="s">
        <v>721</v>
      </c>
      <c r="E621" t="s">
        <v>163</v>
      </c>
      <c r="F621" s="57">
        <v>9400</v>
      </c>
      <c r="G621">
        <v>1000</v>
      </c>
    </row>
    <row r="622" spans="1:7">
      <c r="A622">
        <v>2054</v>
      </c>
      <c r="B622" t="s">
        <v>774</v>
      </c>
      <c r="C622">
        <v>2054</v>
      </c>
      <c r="D622" t="s">
        <v>721</v>
      </c>
      <c r="E622" t="s">
        <v>163</v>
      </c>
      <c r="F622" s="57">
        <v>30000</v>
      </c>
      <c r="G622">
        <v>3</v>
      </c>
    </row>
    <row r="623" spans="1:7">
      <c r="A623">
        <v>2055</v>
      </c>
      <c r="B623" t="s">
        <v>775</v>
      </c>
      <c r="C623">
        <v>2055</v>
      </c>
      <c r="D623" t="s">
        <v>721</v>
      </c>
      <c r="E623" t="s">
        <v>163</v>
      </c>
      <c r="F623" s="57">
        <v>26800</v>
      </c>
      <c r="G623">
        <v>0.66</v>
      </c>
    </row>
    <row r="624" spans="1:7">
      <c r="A624">
        <v>2056</v>
      </c>
      <c r="B624" t="s">
        <v>776</v>
      </c>
      <c r="C624">
        <v>2056</v>
      </c>
      <c r="D624" t="s">
        <v>721</v>
      </c>
      <c r="E624" t="s">
        <v>163</v>
      </c>
      <c r="F624" s="57">
        <v>20500</v>
      </c>
      <c r="G624">
        <v>1000</v>
      </c>
    </row>
    <row r="625" spans="1:7">
      <c r="A625">
        <v>2057</v>
      </c>
      <c r="B625" t="s">
        <v>777</v>
      </c>
      <c r="C625">
        <v>2057</v>
      </c>
      <c r="D625" t="s">
        <v>721</v>
      </c>
      <c r="E625" t="s">
        <v>163</v>
      </c>
      <c r="F625" s="57">
        <v>46200</v>
      </c>
      <c r="G625">
        <v>4</v>
      </c>
    </row>
    <row r="626" spans="1:7">
      <c r="A626">
        <v>2058</v>
      </c>
      <c r="B626" t="s">
        <v>778</v>
      </c>
      <c r="C626">
        <v>2058</v>
      </c>
      <c r="D626" t="s">
        <v>721</v>
      </c>
      <c r="E626" t="s">
        <v>163</v>
      </c>
      <c r="F626" s="57">
        <v>27000</v>
      </c>
      <c r="G626">
        <v>1000</v>
      </c>
    </row>
    <row r="627" spans="1:7">
      <c r="A627">
        <v>2059</v>
      </c>
      <c r="B627" t="s">
        <v>779</v>
      </c>
      <c r="C627">
        <v>2059</v>
      </c>
      <c r="D627" t="s">
        <v>721</v>
      </c>
      <c r="E627" t="s">
        <v>163</v>
      </c>
      <c r="F627" s="57">
        <v>55000</v>
      </c>
      <c r="G627">
        <v>1000</v>
      </c>
    </row>
    <row r="628" spans="1:7">
      <c r="A628">
        <v>2060</v>
      </c>
      <c r="B628" t="s">
        <v>780</v>
      </c>
      <c r="C628">
        <v>2060</v>
      </c>
      <c r="D628" t="s">
        <v>721</v>
      </c>
      <c r="E628" t="s">
        <v>163</v>
      </c>
      <c r="F628" s="57">
        <v>66000</v>
      </c>
      <c r="G628">
        <v>1000</v>
      </c>
    </row>
    <row r="629" spans="1:7">
      <c r="A629">
        <v>2061</v>
      </c>
      <c r="B629" t="s">
        <v>781</v>
      </c>
      <c r="C629">
        <v>2061</v>
      </c>
      <c r="D629" t="s">
        <v>721</v>
      </c>
      <c r="E629" t="s">
        <v>163</v>
      </c>
      <c r="F629" s="57">
        <v>100000</v>
      </c>
      <c r="G629">
        <v>1</v>
      </c>
    </row>
    <row r="630" spans="1:7">
      <c r="A630">
        <v>2062</v>
      </c>
      <c r="B630" t="s">
        <v>782</v>
      </c>
      <c r="C630">
        <v>2062</v>
      </c>
      <c r="D630" t="s">
        <v>721</v>
      </c>
      <c r="E630" t="s">
        <v>163</v>
      </c>
      <c r="F630" s="57">
        <v>20400</v>
      </c>
      <c r="G630">
        <v>1000</v>
      </c>
    </row>
    <row r="631" spans="1:7">
      <c r="A631">
        <v>2063</v>
      </c>
      <c r="B631" t="s">
        <v>783</v>
      </c>
      <c r="C631">
        <v>2063</v>
      </c>
      <c r="D631" t="s">
        <v>721</v>
      </c>
      <c r="E631" t="s">
        <v>163</v>
      </c>
      <c r="F631" s="57">
        <v>13000</v>
      </c>
      <c r="G631">
        <v>1000</v>
      </c>
    </row>
    <row r="632" spans="1:7">
      <c r="A632">
        <v>2064</v>
      </c>
      <c r="B632" t="s">
        <v>784</v>
      </c>
      <c r="C632">
        <v>2064</v>
      </c>
      <c r="D632" t="s">
        <v>721</v>
      </c>
      <c r="E632" t="s">
        <v>163</v>
      </c>
      <c r="F632" s="57">
        <v>30000</v>
      </c>
      <c r="G632">
        <v>0.14000000000000001</v>
      </c>
    </row>
    <row r="633" spans="1:7">
      <c r="A633">
        <v>2065</v>
      </c>
      <c r="B633" t="s">
        <v>785</v>
      </c>
      <c r="C633">
        <v>2065</v>
      </c>
      <c r="D633" t="s">
        <v>721</v>
      </c>
      <c r="E633" t="s">
        <v>163</v>
      </c>
      <c r="F633" s="57">
        <v>22950</v>
      </c>
      <c r="G633">
        <v>1000</v>
      </c>
    </row>
    <row r="634" spans="1:7">
      <c r="A634">
        <v>2066</v>
      </c>
      <c r="B634" t="s">
        <v>786</v>
      </c>
      <c r="C634">
        <v>2066</v>
      </c>
      <c r="D634" t="s">
        <v>721</v>
      </c>
      <c r="E634" t="s">
        <v>163</v>
      </c>
      <c r="F634" s="57">
        <v>20000</v>
      </c>
      <c r="G634">
        <v>1000</v>
      </c>
    </row>
    <row r="635" spans="1:7">
      <c r="A635">
        <v>2067</v>
      </c>
      <c r="B635" t="s">
        <v>787</v>
      </c>
      <c r="C635">
        <v>2067</v>
      </c>
      <c r="D635" t="s">
        <v>721</v>
      </c>
      <c r="E635" t="s">
        <v>163</v>
      </c>
      <c r="F635" s="57">
        <v>22900</v>
      </c>
      <c r="G635">
        <v>1000</v>
      </c>
    </row>
    <row r="636" spans="1:7">
      <c r="A636">
        <v>2068</v>
      </c>
      <c r="B636" t="s">
        <v>788</v>
      </c>
      <c r="C636">
        <v>2068</v>
      </c>
      <c r="D636" t="s">
        <v>721</v>
      </c>
      <c r="E636" t="s">
        <v>163</v>
      </c>
      <c r="F636" s="57">
        <v>19000</v>
      </c>
      <c r="G636">
        <v>1000</v>
      </c>
    </row>
    <row r="637" spans="1:7">
      <c r="A637">
        <v>2069</v>
      </c>
      <c r="B637" t="s">
        <v>789</v>
      </c>
      <c r="C637">
        <v>2069</v>
      </c>
      <c r="D637" t="s">
        <v>721</v>
      </c>
      <c r="E637" t="s">
        <v>163</v>
      </c>
      <c r="F637" s="57">
        <v>28000</v>
      </c>
      <c r="G637">
        <v>1000</v>
      </c>
    </row>
    <row r="638" spans="1:7">
      <c r="A638">
        <v>2070</v>
      </c>
      <c r="B638" t="s">
        <v>790</v>
      </c>
      <c r="C638">
        <v>2070</v>
      </c>
      <c r="D638" t="s">
        <v>721</v>
      </c>
      <c r="E638" t="s">
        <v>163</v>
      </c>
      <c r="F638" s="57">
        <v>7000</v>
      </c>
      <c r="G638">
        <v>1000</v>
      </c>
    </row>
    <row r="639" spans="1:7">
      <c r="A639">
        <v>2071</v>
      </c>
      <c r="B639" t="s">
        <v>791</v>
      </c>
      <c r="C639">
        <v>2071</v>
      </c>
      <c r="D639" t="s">
        <v>721</v>
      </c>
      <c r="E639" t="s">
        <v>163</v>
      </c>
      <c r="F639" s="57">
        <v>18500</v>
      </c>
      <c r="G639">
        <v>1000</v>
      </c>
    </row>
    <row r="640" spans="1:7">
      <c r="A640">
        <v>2072</v>
      </c>
      <c r="B640" t="s">
        <v>792</v>
      </c>
      <c r="C640">
        <v>2072</v>
      </c>
      <c r="D640" t="s">
        <v>721</v>
      </c>
      <c r="E640" t="s">
        <v>163</v>
      </c>
      <c r="F640" s="57">
        <v>27900</v>
      </c>
      <c r="G640">
        <v>1000</v>
      </c>
    </row>
    <row r="641" spans="1:7">
      <c r="A641">
        <v>2073</v>
      </c>
      <c r="B641" t="s">
        <v>793</v>
      </c>
      <c r="C641">
        <v>2073</v>
      </c>
      <c r="D641" t="s">
        <v>721</v>
      </c>
      <c r="E641" t="s">
        <v>163</v>
      </c>
      <c r="F641" s="57">
        <v>30900</v>
      </c>
      <c r="G641">
        <v>1000</v>
      </c>
    </row>
    <row r="642" spans="1:7">
      <c r="A642">
        <v>2074</v>
      </c>
      <c r="B642" t="s">
        <v>794</v>
      </c>
      <c r="C642">
        <v>2074</v>
      </c>
      <c r="D642" t="s">
        <v>721</v>
      </c>
      <c r="E642" t="s">
        <v>163</v>
      </c>
      <c r="F642" s="57">
        <v>26000</v>
      </c>
      <c r="G642">
        <v>1000</v>
      </c>
    </row>
    <row r="643" spans="1:7">
      <c r="A643">
        <v>2075</v>
      </c>
      <c r="B643" t="s">
        <v>795</v>
      </c>
      <c r="C643">
        <v>2075</v>
      </c>
      <c r="D643" t="s">
        <v>721</v>
      </c>
      <c r="E643" t="s">
        <v>163</v>
      </c>
      <c r="F643" s="57">
        <v>57200</v>
      </c>
      <c r="G643">
        <v>3</v>
      </c>
    </row>
    <row r="644" spans="1:7">
      <c r="A644">
        <v>2076</v>
      </c>
      <c r="B644" t="s">
        <v>796</v>
      </c>
      <c r="C644">
        <v>2076</v>
      </c>
      <c r="D644" t="s">
        <v>721</v>
      </c>
      <c r="E644" t="s">
        <v>163</v>
      </c>
      <c r="F644" s="57">
        <v>13000</v>
      </c>
      <c r="G644">
        <v>5</v>
      </c>
    </row>
    <row r="645" spans="1:7">
      <c r="A645">
        <v>2077</v>
      </c>
      <c r="B645" t="s">
        <v>797</v>
      </c>
      <c r="C645">
        <v>2077</v>
      </c>
      <c r="D645" t="s">
        <v>721</v>
      </c>
      <c r="E645" t="s">
        <v>163</v>
      </c>
      <c r="F645" s="57">
        <v>25500</v>
      </c>
      <c r="G645">
        <v>1000</v>
      </c>
    </row>
    <row r="646" spans="1:7">
      <c r="A646">
        <v>2078</v>
      </c>
      <c r="B646" t="s">
        <v>798</v>
      </c>
      <c r="C646">
        <v>2078</v>
      </c>
      <c r="D646" t="s">
        <v>721</v>
      </c>
      <c r="E646" t="s">
        <v>163</v>
      </c>
      <c r="F646" s="57">
        <v>19600</v>
      </c>
      <c r="G646">
        <v>1000</v>
      </c>
    </row>
    <row r="647" spans="1:7">
      <c r="A647">
        <v>2079</v>
      </c>
      <c r="B647" t="s">
        <v>799</v>
      </c>
      <c r="C647">
        <v>2079</v>
      </c>
      <c r="D647" t="s">
        <v>721</v>
      </c>
      <c r="E647" t="s">
        <v>163</v>
      </c>
      <c r="F647" s="57">
        <v>12000</v>
      </c>
      <c r="G647">
        <v>1000</v>
      </c>
    </row>
    <row r="648" spans="1:7">
      <c r="A648">
        <v>2080</v>
      </c>
      <c r="B648" t="s">
        <v>800</v>
      </c>
      <c r="C648">
        <v>2080</v>
      </c>
      <c r="D648" t="s">
        <v>721</v>
      </c>
      <c r="E648" t="s">
        <v>163</v>
      </c>
      <c r="F648" s="57">
        <v>22500</v>
      </c>
      <c r="G648">
        <v>1000</v>
      </c>
    </row>
    <row r="649" spans="1:7">
      <c r="A649">
        <v>2081</v>
      </c>
      <c r="B649" t="s">
        <v>801</v>
      </c>
      <c r="C649">
        <v>2081</v>
      </c>
      <c r="D649" t="s">
        <v>721</v>
      </c>
      <c r="E649" t="s">
        <v>163</v>
      </c>
      <c r="F649" s="57">
        <v>30000</v>
      </c>
      <c r="G649">
        <v>1000</v>
      </c>
    </row>
    <row r="650" spans="1:7">
      <c r="A650">
        <v>2082</v>
      </c>
      <c r="B650" t="s">
        <v>802</v>
      </c>
      <c r="C650">
        <v>2082</v>
      </c>
      <c r="D650" t="s">
        <v>721</v>
      </c>
      <c r="E650" t="s">
        <v>163</v>
      </c>
      <c r="F650" s="57">
        <v>29200</v>
      </c>
      <c r="G650">
        <v>1000</v>
      </c>
    </row>
    <row r="651" spans="1:7">
      <c r="A651">
        <v>2083</v>
      </c>
      <c r="B651" t="s">
        <v>803</v>
      </c>
      <c r="C651">
        <v>2083</v>
      </c>
      <c r="D651" t="s">
        <v>721</v>
      </c>
      <c r="E651" t="s">
        <v>163</v>
      </c>
      <c r="F651" s="57">
        <v>25800</v>
      </c>
      <c r="G651">
        <v>1000</v>
      </c>
    </row>
    <row r="652" spans="1:7">
      <c r="A652">
        <v>2084</v>
      </c>
      <c r="B652" t="s">
        <v>804</v>
      </c>
      <c r="C652">
        <v>2084</v>
      </c>
      <c r="D652" t="s">
        <v>721</v>
      </c>
      <c r="E652" t="s">
        <v>163</v>
      </c>
      <c r="F652" s="57">
        <v>21800</v>
      </c>
      <c r="G652">
        <v>1000</v>
      </c>
    </row>
    <row r="653" spans="1:7">
      <c r="A653">
        <v>2085</v>
      </c>
      <c r="B653" t="s">
        <v>805</v>
      </c>
      <c r="C653">
        <v>2085</v>
      </c>
      <c r="D653" t="s">
        <v>721</v>
      </c>
      <c r="E653" t="s">
        <v>163</v>
      </c>
      <c r="F653" s="57">
        <v>25949.7</v>
      </c>
      <c r="G653">
        <v>8</v>
      </c>
    </row>
    <row r="654" spans="1:7">
      <c r="A654">
        <v>2086</v>
      </c>
      <c r="B654" t="s">
        <v>806</v>
      </c>
      <c r="C654">
        <v>2086</v>
      </c>
      <c r="D654" t="s">
        <v>721</v>
      </c>
      <c r="E654" t="s">
        <v>163</v>
      </c>
      <c r="F654" s="57">
        <v>12800</v>
      </c>
      <c r="G654">
        <v>1000</v>
      </c>
    </row>
    <row r="655" spans="1:7">
      <c r="A655">
        <v>2087</v>
      </c>
      <c r="B655" t="s">
        <v>807</v>
      </c>
      <c r="C655">
        <v>2087</v>
      </c>
      <c r="D655" t="s">
        <v>721</v>
      </c>
      <c r="E655" t="s">
        <v>163</v>
      </c>
      <c r="F655" s="57">
        <v>12800</v>
      </c>
      <c r="G655">
        <v>1000</v>
      </c>
    </row>
    <row r="656" spans="1:7">
      <c r="A656">
        <v>2088</v>
      </c>
      <c r="B656" t="s">
        <v>808</v>
      </c>
      <c r="C656">
        <v>2088</v>
      </c>
      <c r="D656" t="s">
        <v>721</v>
      </c>
      <c r="E656" t="s">
        <v>163</v>
      </c>
      <c r="F656" s="57">
        <v>67000</v>
      </c>
      <c r="G656">
        <v>0.66</v>
      </c>
    </row>
    <row r="657" spans="1:7">
      <c r="A657">
        <v>2089</v>
      </c>
      <c r="B657" t="s">
        <v>809</v>
      </c>
      <c r="C657">
        <v>2089</v>
      </c>
      <c r="D657" t="s">
        <v>721</v>
      </c>
      <c r="E657" t="s">
        <v>163</v>
      </c>
      <c r="F657" s="57">
        <v>24000</v>
      </c>
      <c r="G657">
        <v>1000</v>
      </c>
    </row>
    <row r="658" spans="1:7">
      <c r="A658">
        <v>2090</v>
      </c>
      <c r="B658" t="s">
        <v>810</v>
      </c>
      <c r="C658">
        <v>2090</v>
      </c>
      <c r="D658" t="s">
        <v>721</v>
      </c>
      <c r="E658" t="s">
        <v>163</v>
      </c>
      <c r="F658" s="57">
        <v>30200</v>
      </c>
      <c r="G658">
        <v>1000</v>
      </c>
    </row>
    <row r="659" spans="1:7">
      <c r="A659">
        <v>2091</v>
      </c>
      <c r="B659" t="s">
        <v>811</v>
      </c>
      <c r="C659">
        <v>2091</v>
      </c>
      <c r="D659" t="s">
        <v>721</v>
      </c>
      <c r="E659" t="s">
        <v>163</v>
      </c>
      <c r="F659" s="57">
        <v>17400</v>
      </c>
      <c r="G659">
        <v>1.4</v>
      </c>
    </row>
    <row r="660" spans="1:7">
      <c r="A660">
        <v>2092</v>
      </c>
      <c r="B660" t="s">
        <v>812</v>
      </c>
      <c r="C660">
        <v>2092</v>
      </c>
      <c r="D660" t="s">
        <v>721</v>
      </c>
      <c r="E660" t="s">
        <v>163</v>
      </c>
      <c r="F660" s="57">
        <v>15700</v>
      </c>
      <c r="G660">
        <v>5</v>
      </c>
    </row>
    <row r="661" spans="1:7">
      <c r="A661">
        <v>2093</v>
      </c>
      <c r="B661" t="s">
        <v>813</v>
      </c>
      <c r="C661">
        <v>2093</v>
      </c>
      <c r="D661" t="s">
        <v>721</v>
      </c>
      <c r="E661" t="s">
        <v>163</v>
      </c>
      <c r="F661" s="57">
        <v>12200</v>
      </c>
      <c r="G661">
        <v>2</v>
      </c>
    </row>
    <row r="662" spans="1:7">
      <c r="A662">
        <v>2094</v>
      </c>
      <c r="B662" t="s">
        <v>814</v>
      </c>
      <c r="C662">
        <v>2094</v>
      </c>
      <c r="D662" t="s">
        <v>721</v>
      </c>
      <c r="E662" t="s">
        <v>163</v>
      </c>
      <c r="F662" s="57">
        <v>15700</v>
      </c>
      <c r="G662">
        <v>5</v>
      </c>
    </row>
    <row r="663" spans="1:7">
      <c r="A663">
        <v>2095</v>
      </c>
      <c r="B663" t="s">
        <v>815</v>
      </c>
      <c r="C663">
        <v>2095</v>
      </c>
      <c r="D663" t="s">
        <v>721</v>
      </c>
      <c r="E663" t="s">
        <v>163</v>
      </c>
      <c r="F663" s="57">
        <v>26000</v>
      </c>
      <c r="G663">
        <v>4</v>
      </c>
    </row>
    <row r="664" spans="1:7">
      <c r="A664">
        <v>2096</v>
      </c>
      <c r="B664" t="s">
        <v>816</v>
      </c>
      <c r="C664">
        <v>2096</v>
      </c>
      <c r="D664" t="s">
        <v>721</v>
      </c>
      <c r="E664" t="s">
        <v>163</v>
      </c>
      <c r="F664" s="57">
        <v>16900</v>
      </c>
      <c r="G664">
        <v>3.5</v>
      </c>
    </row>
    <row r="665" spans="1:7" s="58" customFormat="1">
      <c r="A665" s="58">
        <v>2097</v>
      </c>
      <c r="B665" s="58" t="s">
        <v>817</v>
      </c>
      <c r="C665" s="58">
        <v>2097</v>
      </c>
      <c r="D665" s="58" t="s">
        <v>721</v>
      </c>
      <c r="E665" s="58" t="s">
        <v>163</v>
      </c>
      <c r="F665" s="59">
        <v>12500</v>
      </c>
      <c r="G665" s="58">
        <v>1</v>
      </c>
    </row>
    <row r="666" spans="1:7">
      <c r="A666">
        <v>2098</v>
      </c>
      <c r="B666" t="s">
        <v>818</v>
      </c>
      <c r="C666">
        <v>2098</v>
      </c>
      <c r="D666" t="s">
        <v>721</v>
      </c>
      <c r="E666" t="s">
        <v>43</v>
      </c>
      <c r="F666" s="57">
        <v>34700</v>
      </c>
      <c r="G666">
        <v>1</v>
      </c>
    </row>
    <row r="667" spans="1:7">
      <c r="A667">
        <v>2099</v>
      </c>
      <c r="B667" t="s">
        <v>819</v>
      </c>
      <c r="C667">
        <v>2099</v>
      </c>
      <c r="D667" t="s">
        <v>721</v>
      </c>
      <c r="E667" t="s">
        <v>163</v>
      </c>
      <c r="F667" s="57">
        <v>12500</v>
      </c>
      <c r="G667">
        <v>0.6</v>
      </c>
    </row>
    <row r="668" spans="1:7">
      <c r="A668">
        <v>2100</v>
      </c>
      <c r="B668" t="s">
        <v>820</v>
      </c>
      <c r="C668">
        <v>2100</v>
      </c>
      <c r="D668" t="s">
        <v>721</v>
      </c>
      <c r="E668" t="s">
        <v>163</v>
      </c>
      <c r="F668" s="57">
        <v>64000</v>
      </c>
      <c r="G668">
        <v>1000</v>
      </c>
    </row>
    <row r="669" spans="1:7">
      <c r="A669">
        <v>2101</v>
      </c>
      <c r="B669" t="s">
        <v>821</v>
      </c>
      <c r="C669">
        <v>2101</v>
      </c>
      <c r="D669" t="s">
        <v>721</v>
      </c>
      <c r="E669" t="s">
        <v>163</v>
      </c>
      <c r="F669" s="57">
        <v>15000</v>
      </c>
      <c r="G669">
        <v>1000</v>
      </c>
    </row>
    <row r="670" spans="1:7">
      <c r="A670">
        <v>2102</v>
      </c>
      <c r="B670" t="s">
        <v>822</v>
      </c>
      <c r="C670">
        <v>2102</v>
      </c>
      <c r="D670" t="s">
        <v>721</v>
      </c>
      <c r="E670" t="s">
        <v>163</v>
      </c>
      <c r="F670" s="57">
        <v>25400</v>
      </c>
      <c r="G670">
        <v>1000</v>
      </c>
    </row>
    <row r="671" spans="1:7">
      <c r="A671">
        <v>2103</v>
      </c>
      <c r="B671" t="s">
        <v>823</v>
      </c>
      <c r="C671">
        <v>2103</v>
      </c>
      <c r="D671" t="s">
        <v>721</v>
      </c>
      <c r="E671" t="s">
        <v>163</v>
      </c>
      <c r="F671" s="57">
        <v>60000</v>
      </c>
      <c r="G671">
        <v>1000</v>
      </c>
    </row>
    <row r="672" spans="1:7">
      <c r="A672">
        <v>2104</v>
      </c>
      <c r="B672" t="s">
        <v>824</v>
      </c>
      <c r="C672">
        <v>2104</v>
      </c>
      <c r="D672" t="s">
        <v>721</v>
      </c>
      <c r="E672" t="s">
        <v>163</v>
      </c>
      <c r="F672" s="57">
        <v>25800</v>
      </c>
      <c r="G672">
        <v>1000</v>
      </c>
    </row>
    <row r="673" spans="1:7">
      <c r="A673">
        <v>2105</v>
      </c>
      <c r="B673" t="s">
        <v>825</v>
      </c>
      <c r="C673">
        <v>2105</v>
      </c>
      <c r="D673" t="s">
        <v>721</v>
      </c>
      <c r="E673" t="s">
        <v>163</v>
      </c>
      <c r="F673" s="57">
        <v>48300</v>
      </c>
      <c r="G673">
        <v>1000</v>
      </c>
    </row>
    <row r="674" spans="1:7">
      <c r="A674">
        <v>2106</v>
      </c>
      <c r="B674" t="s">
        <v>826</v>
      </c>
      <c r="C674">
        <v>2106</v>
      </c>
      <c r="D674" t="s">
        <v>721</v>
      </c>
      <c r="E674" t="s">
        <v>152</v>
      </c>
      <c r="F674" s="57">
        <v>22000</v>
      </c>
      <c r="G674">
        <v>1000</v>
      </c>
    </row>
    <row r="675" spans="1:7">
      <c r="A675">
        <v>2107</v>
      </c>
      <c r="B675" t="s">
        <v>827</v>
      </c>
      <c r="C675">
        <v>2107</v>
      </c>
      <c r="D675" t="s">
        <v>721</v>
      </c>
      <c r="E675" t="s">
        <v>152</v>
      </c>
      <c r="F675" s="57">
        <v>12500</v>
      </c>
      <c r="G675">
        <v>1000</v>
      </c>
    </row>
    <row r="676" spans="1:7">
      <c r="A676">
        <v>2108</v>
      </c>
      <c r="B676" t="s">
        <v>828</v>
      </c>
      <c r="C676">
        <v>2108</v>
      </c>
      <c r="D676" t="s">
        <v>721</v>
      </c>
      <c r="E676" t="s">
        <v>163</v>
      </c>
      <c r="F676" s="57">
        <v>30000</v>
      </c>
      <c r="G676">
        <v>1000</v>
      </c>
    </row>
    <row r="677" spans="1:7">
      <c r="A677">
        <v>2109</v>
      </c>
      <c r="B677" t="s">
        <v>829</v>
      </c>
      <c r="C677">
        <v>2109</v>
      </c>
      <c r="D677" t="s">
        <v>721</v>
      </c>
      <c r="E677" t="s">
        <v>163</v>
      </c>
      <c r="F677" s="57">
        <v>30200</v>
      </c>
      <c r="G677">
        <v>1000</v>
      </c>
    </row>
    <row r="678" spans="1:7">
      <c r="A678">
        <v>2110</v>
      </c>
      <c r="B678" t="s">
        <v>830</v>
      </c>
      <c r="C678">
        <v>2110</v>
      </c>
      <c r="D678" t="s">
        <v>721</v>
      </c>
      <c r="E678" t="s">
        <v>163</v>
      </c>
      <c r="F678" s="57">
        <v>30200</v>
      </c>
      <c r="G678">
        <v>1000</v>
      </c>
    </row>
    <row r="679" spans="1:7">
      <c r="A679">
        <v>2111</v>
      </c>
      <c r="B679" t="s">
        <v>831</v>
      </c>
      <c r="C679">
        <v>2111</v>
      </c>
      <c r="D679" t="s">
        <v>721</v>
      </c>
      <c r="E679" t="s">
        <v>163</v>
      </c>
      <c r="F679" s="57">
        <v>26200</v>
      </c>
      <c r="G679">
        <v>1000</v>
      </c>
    </row>
    <row r="680" spans="1:7">
      <c r="A680">
        <v>2112</v>
      </c>
      <c r="B680" t="s">
        <v>832</v>
      </c>
      <c r="C680">
        <v>2112</v>
      </c>
      <c r="D680" t="s">
        <v>721</v>
      </c>
      <c r="E680" t="s">
        <v>163</v>
      </c>
      <c r="F680" s="57">
        <v>46200</v>
      </c>
      <c r="G680">
        <v>1000</v>
      </c>
    </row>
    <row r="681" spans="1:7">
      <c r="A681">
        <v>2113</v>
      </c>
      <c r="B681" t="s">
        <v>833</v>
      </c>
      <c r="C681">
        <v>2113</v>
      </c>
      <c r="D681" t="s">
        <v>721</v>
      </c>
      <c r="E681" t="s">
        <v>163</v>
      </c>
      <c r="F681" s="57">
        <v>20900</v>
      </c>
      <c r="G681">
        <v>1000</v>
      </c>
    </row>
    <row r="682" spans="1:7">
      <c r="A682">
        <v>2114</v>
      </c>
      <c r="B682" t="s">
        <v>834</v>
      </c>
      <c r="C682">
        <v>2114</v>
      </c>
      <c r="D682" t="s">
        <v>721</v>
      </c>
      <c r="E682" t="s">
        <v>163</v>
      </c>
      <c r="F682" s="57">
        <v>26000</v>
      </c>
      <c r="G682">
        <v>1000</v>
      </c>
    </row>
    <row r="683" spans="1:7">
      <c r="A683">
        <v>2115</v>
      </c>
      <c r="B683" t="s">
        <v>835</v>
      </c>
      <c r="C683">
        <v>2115</v>
      </c>
      <c r="D683" t="s">
        <v>721</v>
      </c>
      <c r="E683" t="s">
        <v>163</v>
      </c>
      <c r="F683" s="57">
        <v>66000</v>
      </c>
      <c r="G683">
        <v>1000</v>
      </c>
    </row>
    <row r="684" spans="1:7">
      <c r="A684">
        <v>2116</v>
      </c>
      <c r="B684" t="s">
        <v>836</v>
      </c>
      <c r="C684">
        <v>2116</v>
      </c>
      <c r="D684" t="s">
        <v>721</v>
      </c>
      <c r="E684" t="s">
        <v>163</v>
      </c>
      <c r="F684" s="57">
        <v>26200</v>
      </c>
      <c r="G684">
        <v>1000</v>
      </c>
    </row>
    <row r="685" spans="1:7">
      <c r="A685">
        <v>2117</v>
      </c>
      <c r="B685" t="s">
        <v>837</v>
      </c>
      <c r="C685">
        <v>2117</v>
      </c>
      <c r="D685" t="s">
        <v>721</v>
      </c>
      <c r="E685" t="s">
        <v>163</v>
      </c>
      <c r="F685" s="57">
        <v>19950</v>
      </c>
      <c r="G685">
        <v>1000</v>
      </c>
    </row>
    <row r="686" spans="1:7">
      <c r="A686">
        <v>2118</v>
      </c>
      <c r="B686" t="s">
        <v>838</v>
      </c>
      <c r="C686">
        <v>2118</v>
      </c>
      <c r="D686" t="s">
        <v>721</v>
      </c>
      <c r="E686" t="s">
        <v>163</v>
      </c>
      <c r="F686" s="57">
        <v>61900</v>
      </c>
      <c r="G686">
        <v>1000</v>
      </c>
    </row>
    <row r="687" spans="1:7">
      <c r="A687">
        <v>2119</v>
      </c>
      <c r="B687" t="s">
        <v>839</v>
      </c>
      <c r="C687">
        <v>2119</v>
      </c>
      <c r="D687" t="s">
        <v>721</v>
      </c>
      <c r="E687" t="s">
        <v>163</v>
      </c>
      <c r="F687" s="57">
        <v>120500</v>
      </c>
      <c r="G687">
        <v>50</v>
      </c>
    </row>
    <row r="688" spans="1:7">
      <c r="A688">
        <v>2120</v>
      </c>
      <c r="B688" t="s">
        <v>840</v>
      </c>
      <c r="C688">
        <v>2120</v>
      </c>
      <c r="D688" t="s">
        <v>841</v>
      </c>
      <c r="E688" t="s">
        <v>163</v>
      </c>
      <c r="F688" s="57">
        <v>26000</v>
      </c>
      <c r="G688">
        <v>1000</v>
      </c>
    </row>
    <row r="689" spans="1:7">
      <c r="A689">
        <v>2121</v>
      </c>
      <c r="B689" t="s">
        <v>842</v>
      </c>
      <c r="C689">
        <v>2121</v>
      </c>
      <c r="D689" t="s">
        <v>841</v>
      </c>
      <c r="E689" t="s">
        <v>163</v>
      </c>
      <c r="F689" s="57">
        <v>35604</v>
      </c>
      <c r="G689">
        <v>16</v>
      </c>
    </row>
    <row r="690" spans="1:7">
      <c r="A690">
        <v>2122</v>
      </c>
      <c r="B690" t="s">
        <v>843</v>
      </c>
      <c r="C690">
        <v>2122</v>
      </c>
      <c r="D690" t="s">
        <v>841</v>
      </c>
      <c r="E690" t="s">
        <v>163</v>
      </c>
      <c r="F690" s="57">
        <v>26999.7</v>
      </c>
      <c r="G690">
        <v>8</v>
      </c>
    </row>
    <row r="691" spans="1:7">
      <c r="A691">
        <v>2123</v>
      </c>
      <c r="B691" t="s">
        <v>844</v>
      </c>
      <c r="C691">
        <v>2123</v>
      </c>
      <c r="D691" t="s">
        <v>841</v>
      </c>
      <c r="E691" t="s">
        <v>163</v>
      </c>
      <c r="F691" s="57">
        <v>209437.5</v>
      </c>
      <c r="G691">
        <v>1000</v>
      </c>
    </row>
    <row r="692" spans="1:7">
      <c r="A692">
        <v>2124</v>
      </c>
      <c r="B692" t="s">
        <v>845</v>
      </c>
      <c r="C692">
        <v>2124</v>
      </c>
      <c r="D692" t="s">
        <v>841</v>
      </c>
      <c r="E692" t="s">
        <v>163</v>
      </c>
      <c r="F692" s="57">
        <v>23800</v>
      </c>
      <c r="G692">
        <v>1000</v>
      </c>
    </row>
    <row r="693" spans="1:7">
      <c r="A693">
        <v>2125</v>
      </c>
      <c r="B693" t="s">
        <v>846</v>
      </c>
      <c r="C693">
        <v>2125</v>
      </c>
      <c r="D693" t="s">
        <v>841</v>
      </c>
      <c r="E693" t="s">
        <v>163</v>
      </c>
      <c r="F693" s="57">
        <v>25758.74</v>
      </c>
      <c r="G693">
        <v>1000</v>
      </c>
    </row>
    <row r="694" spans="1:7">
      <c r="A694">
        <v>2126</v>
      </c>
      <c r="B694" t="s">
        <v>847</v>
      </c>
      <c r="C694">
        <v>2126</v>
      </c>
      <c r="D694" t="s">
        <v>841</v>
      </c>
      <c r="E694" t="s">
        <v>163</v>
      </c>
      <c r="F694" s="57">
        <v>57278.6</v>
      </c>
      <c r="G694">
        <v>1000</v>
      </c>
    </row>
    <row r="695" spans="1:7">
      <c r="A695">
        <v>2127</v>
      </c>
      <c r="B695" t="s">
        <v>848</v>
      </c>
      <c r="C695">
        <v>2127</v>
      </c>
      <c r="D695" t="s">
        <v>841</v>
      </c>
      <c r="E695" t="s">
        <v>163</v>
      </c>
      <c r="F695" s="57">
        <v>19400</v>
      </c>
      <c r="G695">
        <v>1000</v>
      </c>
    </row>
    <row r="696" spans="1:7">
      <c r="A696">
        <v>2128</v>
      </c>
      <c r="B696" t="s">
        <v>849</v>
      </c>
      <c r="C696">
        <v>2128</v>
      </c>
      <c r="D696" t="s">
        <v>841</v>
      </c>
      <c r="E696" t="s">
        <v>163</v>
      </c>
      <c r="F696" s="57">
        <v>75897.77</v>
      </c>
      <c r="G696">
        <v>1000</v>
      </c>
    </row>
    <row r="697" spans="1:7">
      <c r="A697">
        <v>2129</v>
      </c>
      <c r="B697" t="s">
        <v>850</v>
      </c>
      <c r="C697">
        <v>2129</v>
      </c>
      <c r="D697" t="s">
        <v>841</v>
      </c>
      <c r="E697" t="s">
        <v>163</v>
      </c>
      <c r="F697" s="57">
        <v>51064.4</v>
      </c>
      <c r="G697">
        <v>1000</v>
      </c>
    </row>
    <row r="698" spans="1:7">
      <c r="A698">
        <v>2130</v>
      </c>
      <c r="B698" t="s">
        <v>851</v>
      </c>
      <c r="C698">
        <v>2130</v>
      </c>
      <c r="D698" t="s">
        <v>841</v>
      </c>
      <c r="E698" t="s">
        <v>163</v>
      </c>
      <c r="F698" s="57">
        <v>130900</v>
      </c>
      <c r="G698">
        <v>1000</v>
      </c>
    </row>
    <row r="699" spans="1:7">
      <c r="A699">
        <v>2131</v>
      </c>
      <c r="B699" t="s">
        <v>852</v>
      </c>
      <c r="C699">
        <v>2131</v>
      </c>
      <c r="D699" t="s">
        <v>841</v>
      </c>
      <c r="E699" t="s">
        <v>163</v>
      </c>
      <c r="F699" s="57">
        <v>185000</v>
      </c>
      <c r="G699">
        <v>1000</v>
      </c>
    </row>
    <row r="700" spans="1:7">
      <c r="A700">
        <v>2132</v>
      </c>
      <c r="B700" t="s">
        <v>853</v>
      </c>
      <c r="C700">
        <v>2132</v>
      </c>
      <c r="D700" t="s">
        <v>841</v>
      </c>
      <c r="E700" t="s">
        <v>163</v>
      </c>
      <c r="F700" s="57">
        <v>30107</v>
      </c>
      <c r="G700">
        <v>1000</v>
      </c>
    </row>
    <row r="701" spans="1:7">
      <c r="A701">
        <v>2133</v>
      </c>
      <c r="B701" t="s">
        <v>854</v>
      </c>
      <c r="C701">
        <v>2133</v>
      </c>
      <c r="D701" t="s">
        <v>841</v>
      </c>
      <c r="E701" t="s">
        <v>163</v>
      </c>
      <c r="F701" s="57">
        <v>399000</v>
      </c>
      <c r="G701">
        <v>1000</v>
      </c>
    </row>
    <row r="702" spans="1:7">
      <c r="A702">
        <v>2134</v>
      </c>
      <c r="B702" t="s">
        <v>855</v>
      </c>
      <c r="C702">
        <v>2134</v>
      </c>
      <c r="D702" t="s">
        <v>841</v>
      </c>
      <c r="E702" t="s">
        <v>163</v>
      </c>
      <c r="F702" s="57">
        <v>28500</v>
      </c>
      <c r="G702">
        <v>12</v>
      </c>
    </row>
    <row r="703" spans="1:7">
      <c r="A703">
        <v>2135</v>
      </c>
      <c r="B703" t="s">
        <v>856</v>
      </c>
      <c r="C703">
        <v>2135</v>
      </c>
      <c r="D703" t="s">
        <v>841</v>
      </c>
      <c r="E703" t="s">
        <v>163</v>
      </c>
      <c r="F703" s="57">
        <v>30000</v>
      </c>
      <c r="G703">
        <v>1000</v>
      </c>
    </row>
    <row r="704" spans="1:7">
      <c r="A704">
        <v>2136</v>
      </c>
      <c r="B704" t="s">
        <v>857</v>
      </c>
      <c r="C704">
        <v>2136</v>
      </c>
      <c r="D704" t="s">
        <v>841</v>
      </c>
      <c r="E704" t="s">
        <v>163</v>
      </c>
      <c r="F704" s="57">
        <v>28000</v>
      </c>
      <c r="G704">
        <v>5</v>
      </c>
    </row>
    <row r="705" spans="1:7">
      <c r="A705">
        <v>2137</v>
      </c>
      <c r="B705" t="s">
        <v>858</v>
      </c>
      <c r="C705">
        <v>2137</v>
      </c>
      <c r="D705" t="s">
        <v>841</v>
      </c>
      <c r="E705" t="s">
        <v>163</v>
      </c>
      <c r="F705" s="57">
        <v>23999.85</v>
      </c>
      <c r="G705">
        <v>8</v>
      </c>
    </row>
    <row r="706" spans="1:7">
      <c r="A706">
        <v>2138</v>
      </c>
      <c r="B706" t="s">
        <v>859</v>
      </c>
      <c r="C706">
        <v>2138</v>
      </c>
      <c r="D706" t="s">
        <v>841</v>
      </c>
      <c r="E706" t="s">
        <v>163</v>
      </c>
      <c r="F706" s="57">
        <v>29999.55</v>
      </c>
      <c r="G706">
        <v>8</v>
      </c>
    </row>
    <row r="707" spans="1:7">
      <c r="A707">
        <v>2139</v>
      </c>
      <c r="B707" t="s">
        <v>860</v>
      </c>
      <c r="C707">
        <v>2139</v>
      </c>
      <c r="D707" t="s">
        <v>841</v>
      </c>
      <c r="E707" t="s">
        <v>163</v>
      </c>
      <c r="F707" s="57">
        <v>69681.8</v>
      </c>
      <c r="G707">
        <v>1000</v>
      </c>
    </row>
    <row r="708" spans="1:7">
      <c r="A708">
        <v>2140</v>
      </c>
      <c r="B708" t="s">
        <v>861</v>
      </c>
      <c r="C708">
        <v>2140</v>
      </c>
      <c r="D708" t="s">
        <v>841</v>
      </c>
      <c r="E708" t="s">
        <v>163</v>
      </c>
      <c r="F708" s="57">
        <v>165000</v>
      </c>
      <c r="G708">
        <v>1000</v>
      </c>
    </row>
    <row r="709" spans="1:7">
      <c r="A709">
        <v>2141</v>
      </c>
      <c r="B709" t="s">
        <v>862</v>
      </c>
      <c r="C709">
        <v>2141</v>
      </c>
      <c r="D709" t="s">
        <v>841</v>
      </c>
      <c r="E709" t="s">
        <v>163</v>
      </c>
      <c r="F709" s="57">
        <v>15000</v>
      </c>
      <c r="G709">
        <v>1000</v>
      </c>
    </row>
    <row r="710" spans="1:7">
      <c r="A710">
        <v>2142</v>
      </c>
      <c r="B710" t="s">
        <v>863</v>
      </c>
      <c r="C710">
        <v>2142</v>
      </c>
      <c r="D710" t="s">
        <v>841</v>
      </c>
      <c r="E710" t="s">
        <v>163</v>
      </c>
      <c r="F710" s="57">
        <v>87316</v>
      </c>
      <c r="G710">
        <v>1000</v>
      </c>
    </row>
    <row r="711" spans="1:7">
      <c r="A711">
        <v>2143</v>
      </c>
      <c r="B711" t="s">
        <v>864</v>
      </c>
      <c r="C711">
        <v>2143</v>
      </c>
      <c r="D711" t="s">
        <v>841</v>
      </c>
      <c r="E711" t="s">
        <v>163</v>
      </c>
      <c r="F711" s="57">
        <v>117900</v>
      </c>
      <c r="G711">
        <v>1000</v>
      </c>
    </row>
    <row r="712" spans="1:7">
      <c r="A712">
        <v>2144</v>
      </c>
      <c r="B712" t="s">
        <v>865</v>
      </c>
      <c r="C712">
        <v>2144</v>
      </c>
      <c r="D712" t="s">
        <v>841</v>
      </c>
      <c r="E712" t="s">
        <v>163</v>
      </c>
      <c r="F712" s="57">
        <v>42500</v>
      </c>
      <c r="G712">
        <v>1000</v>
      </c>
    </row>
    <row r="713" spans="1:7">
      <c r="A713">
        <v>2145</v>
      </c>
      <c r="B713" t="s">
        <v>866</v>
      </c>
      <c r="C713">
        <v>2145</v>
      </c>
      <c r="D713" t="s">
        <v>841</v>
      </c>
      <c r="E713" t="s">
        <v>163</v>
      </c>
      <c r="F713" s="57">
        <v>85800</v>
      </c>
      <c r="G713">
        <v>1000</v>
      </c>
    </row>
    <row r="714" spans="1:7">
      <c r="A714">
        <v>2146</v>
      </c>
      <c r="B714" t="s">
        <v>867</v>
      </c>
      <c r="C714">
        <v>2146</v>
      </c>
      <c r="D714" t="s">
        <v>841</v>
      </c>
      <c r="E714" t="s">
        <v>163</v>
      </c>
      <c r="F714" s="57">
        <v>76000</v>
      </c>
      <c r="G714">
        <v>1000</v>
      </c>
    </row>
    <row r="715" spans="1:7">
      <c r="A715">
        <v>2147</v>
      </c>
      <c r="B715" t="s">
        <v>868</v>
      </c>
      <c r="C715">
        <v>2147</v>
      </c>
      <c r="D715" t="s">
        <v>841</v>
      </c>
      <c r="E715" t="s">
        <v>163</v>
      </c>
      <c r="F715" s="57">
        <v>362800</v>
      </c>
      <c r="G715">
        <v>1000</v>
      </c>
    </row>
    <row r="716" spans="1:7">
      <c r="A716">
        <v>2148</v>
      </c>
      <c r="B716" t="s">
        <v>869</v>
      </c>
      <c r="C716">
        <v>2148</v>
      </c>
      <c r="D716" t="s">
        <v>841</v>
      </c>
      <c r="E716" t="s">
        <v>163</v>
      </c>
      <c r="F716" s="57">
        <v>157000</v>
      </c>
      <c r="G716">
        <v>1000</v>
      </c>
    </row>
    <row r="717" spans="1:7">
      <c r="A717">
        <v>2149</v>
      </c>
      <c r="B717" t="s">
        <v>870</v>
      </c>
      <c r="C717">
        <v>2149</v>
      </c>
      <c r="D717" t="s">
        <v>841</v>
      </c>
      <c r="E717" t="s">
        <v>163</v>
      </c>
      <c r="F717" s="57">
        <v>209437.5</v>
      </c>
      <c r="G717">
        <v>1000</v>
      </c>
    </row>
    <row r="718" spans="1:7">
      <c r="A718">
        <v>2150</v>
      </c>
      <c r="B718" t="s">
        <v>871</v>
      </c>
      <c r="C718">
        <v>2150</v>
      </c>
      <c r="D718" t="s">
        <v>841</v>
      </c>
      <c r="E718" t="s">
        <v>163</v>
      </c>
      <c r="F718" s="57">
        <v>32000</v>
      </c>
      <c r="G718">
        <v>7</v>
      </c>
    </row>
    <row r="719" spans="1:7">
      <c r="A719">
        <v>2151</v>
      </c>
      <c r="B719" t="s">
        <v>872</v>
      </c>
      <c r="C719">
        <v>2151</v>
      </c>
      <c r="D719" t="s">
        <v>841</v>
      </c>
      <c r="E719" t="s">
        <v>163</v>
      </c>
      <c r="F719" s="57">
        <v>32000</v>
      </c>
      <c r="G719">
        <v>8</v>
      </c>
    </row>
    <row r="720" spans="1:7">
      <c r="A720">
        <v>2152</v>
      </c>
      <c r="B720" t="s">
        <v>873</v>
      </c>
      <c r="C720">
        <v>2152</v>
      </c>
      <c r="D720" t="s">
        <v>841</v>
      </c>
      <c r="E720" t="s">
        <v>163</v>
      </c>
      <c r="F720" s="57">
        <v>30000</v>
      </c>
      <c r="G720">
        <v>1000</v>
      </c>
    </row>
    <row r="721" spans="1:7">
      <c r="A721">
        <v>2153</v>
      </c>
      <c r="B721" t="s">
        <v>874</v>
      </c>
      <c r="C721">
        <v>2153</v>
      </c>
      <c r="D721" t="s">
        <v>841</v>
      </c>
      <c r="E721" t="s">
        <v>163</v>
      </c>
      <c r="F721" s="57">
        <v>28000</v>
      </c>
      <c r="G721">
        <v>7</v>
      </c>
    </row>
    <row r="722" spans="1:7">
      <c r="A722">
        <v>2154</v>
      </c>
      <c r="B722" t="s">
        <v>875</v>
      </c>
      <c r="C722">
        <v>2154</v>
      </c>
      <c r="D722" t="s">
        <v>841</v>
      </c>
      <c r="E722" t="s">
        <v>163</v>
      </c>
      <c r="F722" s="57">
        <v>38600.6</v>
      </c>
      <c r="G722">
        <v>1000</v>
      </c>
    </row>
    <row r="723" spans="1:7">
      <c r="A723">
        <v>2155</v>
      </c>
      <c r="B723" t="s">
        <v>876</v>
      </c>
      <c r="C723">
        <v>2155</v>
      </c>
      <c r="D723" t="s">
        <v>841</v>
      </c>
      <c r="E723" t="s">
        <v>163</v>
      </c>
      <c r="F723" s="57">
        <v>26378</v>
      </c>
      <c r="G723">
        <v>10</v>
      </c>
    </row>
    <row r="724" spans="1:7">
      <c r="A724">
        <v>2156</v>
      </c>
      <c r="B724" t="s">
        <v>877</v>
      </c>
      <c r="C724">
        <v>2156</v>
      </c>
      <c r="D724" t="s">
        <v>841</v>
      </c>
      <c r="E724" t="s">
        <v>163</v>
      </c>
      <c r="F724" s="57">
        <v>28322</v>
      </c>
      <c r="G724">
        <v>1000</v>
      </c>
    </row>
    <row r="725" spans="1:7">
      <c r="A725">
        <v>3001</v>
      </c>
      <c r="B725" t="s">
        <v>878</v>
      </c>
      <c r="C725">
        <v>3001</v>
      </c>
      <c r="D725" t="s">
        <v>75</v>
      </c>
      <c r="E725" t="s">
        <v>163</v>
      </c>
      <c r="F725" s="57">
        <v>1800</v>
      </c>
      <c r="G725">
        <v>1000</v>
      </c>
    </row>
    <row r="726" spans="1:7">
      <c r="A726">
        <v>3002</v>
      </c>
      <c r="B726" t="s">
        <v>879</v>
      </c>
      <c r="C726">
        <v>3002</v>
      </c>
      <c r="D726" t="s">
        <v>75</v>
      </c>
      <c r="E726" t="s">
        <v>163</v>
      </c>
      <c r="F726" s="57">
        <v>14200</v>
      </c>
      <c r="G726">
        <v>1000</v>
      </c>
    </row>
    <row r="727" spans="1:7">
      <c r="A727">
        <v>3003</v>
      </c>
      <c r="B727" t="s">
        <v>880</v>
      </c>
      <c r="C727">
        <v>3003</v>
      </c>
      <c r="D727" t="s">
        <v>75</v>
      </c>
      <c r="E727" t="s">
        <v>163</v>
      </c>
      <c r="F727" s="57">
        <v>28000</v>
      </c>
      <c r="G727">
        <v>1000</v>
      </c>
    </row>
    <row r="728" spans="1:7">
      <c r="A728">
        <v>3004</v>
      </c>
      <c r="B728" t="s">
        <v>881</v>
      </c>
      <c r="C728">
        <v>3004</v>
      </c>
      <c r="D728" t="s">
        <v>75</v>
      </c>
      <c r="E728" t="s">
        <v>163</v>
      </c>
      <c r="F728" s="57">
        <v>8000</v>
      </c>
      <c r="G728">
        <v>5</v>
      </c>
    </row>
    <row r="729" spans="1:7">
      <c r="A729">
        <v>3005</v>
      </c>
      <c r="B729" t="s">
        <v>882</v>
      </c>
      <c r="C729">
        <v>3005</v>
      </c>
      <c r="D729" t="s">
        <v>75</v>
      </c>
      <c r="E729" t="s">
        <v>163</v>
      </c>
      <c r="F729" s="57">
        <v>10000</v>
      </c>
      <c r="G729">
        <v>2.2000000000000002</v>
      </c>
    </row>
    <row r="730" spans="1:7">
      <c r="A730">
        <v>3006</v>
      </c>
      <c r="B730" t="s">
        <v>883</v>
      </c>
      <c r="C730">
        <v>3006</v>
      </c>
      <c r="D730" t="s">
        <v>75</v>
      </c>
      <c r="E730" t="s">
        <v>163</v>
      </c>
      <c r="F730" s="57">
        <v>2400</v>
      </c>
      <c r="G730">
        <v>1000</v>
      </c>
    </row>
    <row r="731" spans="1:7">
      <c r="A731">
        <v>3007</v>
      </c>
      <c r="B731" t="s">
        <v>884</v>
      </c>
      <c r="C731">
        <v>3007</v>
      </c>
      <c r="D731" t="s">
        <v>75</v>
      </c>
      <c r="E731" t="s">
        <v>163</v>
      </c>
      <c r="F731" s="57">
        <v>9000</v>
      </c>
      <c r="G731">
        <v>1000</v>
      </c>
    </row>
    <row r="732" spans="1:7">
      <c r="A732">
        <v>3008</v>
      </c>
      <c r="B732" t="s">
        <v>885</v>
      </c>
      <c r="C732">
        <v>3008</v>
      </c>
      <c r="D732" t="s">
        <v>75</v>
      </c>
      <c r="E732" t="s">
        <v>163</v>
      </c>
      <c r="F732" s="57">
        <v>76575</v>
      </c>
      <c r="G732">
        <v>1000</v>
      </c>
    </row>
    <row r="733" spans="1:7">
      <c r="A733">
        <v>3009</v>
      </c>
      <c r="B733" t="s">
        <v>886</v>
      </c>
      <c r="C733">
        <v>3009</v>
      </c>
      <c r="D733" t="s">
        <v>75</v>
      </c>
      <c r="E733" t="s">
        <v>163</v>
      </c>
      <c r="F733" s="57">
        <v>12000</v>
      </c>
      <c r="G733">
        <v>1000</v>
      </c>
    </row>
    <row r="734" spans="1:7">
      <c r="A734">
        <v>3010</v>
      </c>
      <c r="B734" t="s">
        <v>887</v>
      </c>
      <c r="C734">
        <v>3010</v>
      </c>
      <c r="D734" t="s">
        <v>75</v>
      </c>
      <c r="E734" t="s">
        <v>163</v>
      </c>
      <c r="F734" s="57">
        <v>76000</v>
      </c>
      <c r="G734">
        <v>1000</v>
      </c>
    </row>
    <row r="735" spans="1:7">
      <c r="A735">
        <v>3011</v>
      </c>
      <c r="B735" t="s">
        <v>888</v>
      </c>
      <c r="C735">
        <v>3011</v>
      </c>
      <c r="D735" t="s">
        <v>75</v>
      </c>
      <c r="E735" t="s">
        <v>163</v>
      </c>
      <c r="F735" s="57">
        <v>13000</v>
      </c>
      <c r="G735">
        <v>1000</v>
      </c>
    </row>
    <row r="736" spans="1:7">
      <c r="A736">
        <v>3012</v>
      </c>
      <c r="B736" t="s">
        <v>889</v>
      </c>
      <c r="C736">
        <v>3012</v>
      </c>
      <c r="D736" t="s">
        <v>75</v>
      </c>
      <c r="E736" t="s">
        <v>163</v>
      </c>
      <c r="F736" s="57">
        <v>9000</v>
      </c>
      <c r="G736">
        <v>1000</v>
      </c>
    </row>
    <row r="737" spans="1:7">
      <c r="A737">
        <v>3013</v>
      </c>
      <c r="B737" t="s">
        <v>890</v>
      </c>
      <c r="C737">
        <v>3013</v>
      </c>
      <c r="D737" t="s">
        <v>75</v>
      </c>
      <c r="E737" t="s">
        <v>163</v>
      </c>
      <c r="F737" s="57">
        <v>135200</v>
      </c>
      <c r="G737">
        <v>1000</v>
      </c>
    </row>
    <row r="738" spans="1:7">
      <c r="A738">
        <v>3014</v>
      </c>
      <c r="B738" t="s">
        <v>891</v>
      </c>
      <c r="C738">
        <v>3014</v>
      </c>
      <c r="D738" t="s">
        <v>75</v>
      </c>
      <c r="E738" t="s">
        <v>163</v>
      </c>
      <c r="F738" s="57">
        <v>8600</v>
      </c>
      <c r="G738">
        <v>1000</v>
      </c>
    </row>
    <row r="739" spans="1:7">
      <c r="A739">
        <v>3015</v>
      </c>
      <c r="B739" t="s">
        <v>892</v>
      </c>
      <c r="C739">
        <v>3015</v>
      </c>
      <c r="D739" t="s">
        <v>75</v>
      </c>
      <c r="E739" t="s">
        <v>163</v>
      </c>
      <c r="F739" s="57">
        <v>11500</v>
      </c>
      <c r="G739">
        <v>250</v>
      </c>
    </row>
    <row r="740" spans="1:7">
      <c r="A740">
        <v>3016</v>
      </c>
      <c r="B740" t="s">
        <v>893</v>
      </c>
      <c r="C740">
        <v>3016</v>
      </c>
      <c r="D740" t="s">
        <v>75</v>
      </c>
      <c r="E740" t="s">
        <v>163</v>
      </c>
      <c r="F740" s="57">
        <v>26000</v>
      </c>
      <c r="G740">
        <v>250</v>
      </c>
    </row>
    <row r="741" spans="1:7">
      <c r="A741">
        <v>3017</v>
      </c>
      <c r="B741" t="s">
        <v>894</v>
      </c>
      <c r="C741">
        <v>3017</v>
      </c>
      <c r="D741" t="s">
        <v>75</v>
      </c>
      <c r="E741" t="s">
        <v>163</v>
      </c>
      <c r="F741" s="57">
        <v>13000</v>
      </c>
      <c r="G741">
        <v>1000</v>
      </c>
    </row>
    <row r="742" spans="1:7">
      <c r="A742">
        <v>3018</v>
      </c>
      <c r="B742" t="s">
        <v>895</v>
      </c>
      <c r="C742">
        <v>3018</v>
      </c>
      <c r="D742" t="s">
        <v>75</v>
      </c>
      <c r="E742" t="s">
        <v>163</v>
      </c>
      <c r="F742" s="57">
        <v>22000</v>
      </c>
      <c r="G742">
        <v>1000</v>
      </c>
    </row>
    <row r="743" spans="1:7">
      <c r="A743">
        <v>3019</v>
      </c>
      <c r="B743" t="s">
        <v>896</v>
      </c>
      <c r="C743">
        <v>3019</v>
      </c>
      <c r="D743" t="s">
        <v>75</v>
      </c>
      <c r="E743" t="s">
        <v>163</v>
      </c>
      <c r="F743" s="57">
        <v>13000</v>
      </c>
      <c r="G743">
        <v>1000</v>
      </c>
    </row>
    <row r="744" spans="1:7">
      <c r="A744">
        <v>3020</v>
      </c>
      <c r="B744" t="s">
        <v>897</v>
      </c>
      <c r="C744">
        <v>3020</v>
      </c>
      <c r="D744" t="s">
        <v>75</v>
      </c>
      <c r="E744" t="s">
        <v>163</v>
      </c>
      <c r="F744" s="57">
        <v>22000</v>
      </c>
      <c r="G744">
        <v>5</v>
      </c>
    </row>
    <row r="745" spans="1:7" s="58" customFormat="1">
      <c r="A745" s="58">
        <v>3021</v>
      </c>
      <c r="B745" s="58" t="s">
        <v>898</v>
      </c>
      <c r="C745" s="58">
        <v>3021</v>
      </c>
      <c r="D745" s="58" t="s">
        <v>75</v>
      </c>
      <c r="E745" s="58" t="s">
        <v>163</v>
      </c>
      <c r="F745" s="59">
        <v>28000</v>
      </c>
      <c r="G745" s="58">
        <v>1000</v>
      </c>
    </row>
    <row r="746" spans="1:7">
      <c r="A746">
        <v>3022</v>
      </c>
      <c r="B746" t="s">
        <v>899</v>
      </c>
      <c r="C746">
        <v>3022</v>
      </c>
      <c r="D746" t="s">
        <v>75</v>
      </c>
      <c r="E746" t="s">
        <v>43</v>
      </c>
      <c r="F746" s="57">
        <v>200</v>
      </c>
      <c r="G746">
        <v>1</v>
      </c>
    </row>
    <row r="747" spans="1:7">
      <c r="A747">
        <v>3023</v>
      </c>
      <c r="B747" t="s">
        <v>900</v>
      </c>
      <c r="C747">
        <v>3023</v>
      </c>
      <c r="D747" t="s">
        <v>75</v>
      </c>
      <c r="E747" t="s">
        <v>163</v>
      </c>
      <c r="F747" s="57">
        <v>1600</v>
      </c>
      <c r="G747">
        <v>10</v>
      </c>
    </row>
    <row r="748" spans="1:7">
      <c r="A748">
        <v>3024</v>
      </c>
      <c r="B748" t="s">
        <v>901</v>
      </c>
      <c r="C748">
        <v>3024</v>
      </c>
      <c r="D748" t="s">
        <v>75</v>
      </c>
      <c r="E748" t="s">
        <v>163</v>
      </c>
      <c r="F748" s="57">
        <v>57600</v>
      </c>
      <c r="G748">
        <v>1000</v>
      </c>
    </row>
    <row r="749" spans="1:7">
      <c r="A749">
        <v>3025</v>
      </c>
      <c r="B749" t="s">
        <v>902</v>
      </c>
      <c r="C749">
        <v>3025</v>
      </c>
      <c r="D749" t="s">
        <v>75</v>
      </c>
      <c r="E749" t="s">
        <v>163</v>
      </c>
      <c r="F749" s="57">
        <v>7000</v>
      </c>
      <c r="G749">
        <v>3</v>
      </c>
    </row>
    <row r="750" spans="1:7">
      <c r="A750">
        <v>3026</v>
      </c>
      <c r="B750" t="s">
        <v>903</v>
      </c>
      <c r="C750">
        <v>3026</v>
      </c>
      <c r="D750" t="s">
        <v>75</v>
      </c>
      <c r="E750" t="s">
        <v>163</v>
      </c>
      <c r="F750" s="57">
        <v>15000</v>
      </c>
      <c r="G750">
        <v>1000</v>
      </c>
    </row>
    <row r="751" spans="1:7">
      <c r="A751">
        <v>3027</v>
      </c>
      <c r="B751" t="s">
        <v>904</v>
      </c>
      <c r="C751">
        <v>3027</v>
      </c>
      <c r="D751" t="s">
        <v>75</v>
      </c>
      <c r="E751" t="s">
        <v>163</v>
      </c>
      <c r="F751" s="57">
        <v>8000</v>
      </c>
      <c r="G751">
        <v>1000</v>
      </c>
    </row>
    <row r="752" spans="1:7">
      <c r="A752">
        <v>3028</v>
      </c>
      <c r="B752" t="s">
        <v>905</v>
      </c>
      <c r="C752">
        <v>3028</v>
      </c>
      <c r="D752" t="s">
        <v>75</v>
      </c>
      <c r="E752" t="s">
        <v>163</v>
      </c>
      <c r="F752" s="57">
        <v>90000</v>
      </c>
      <c r="G752">
        <v>1000</v>
      </c>
    </row>
    <row r="753" spans="1:7">
      <c r="A753">
        <v>3029</v>
      </c>
      <c r="B753" t="s">
        <v>906</v>
      </c>
      <c r="C753">
        <v>3029</v>
      </c>
      <c r="D753" t="s">
        <v>75</v>
      </c>
      <c r="E753" t="s">
        <v>163</v>
      </c>
      <c r="F753" s="57">
        <v>3800</v>
      </c>
      <c r="G753">
        <v>10</v>
      </c>
    </row>
    <row r="754" spans="1:7">
      <c r="A754">
        <v>3030</v>
      </c>
      <c r="B754" t="s">
        <v>907</v>
      </c>
      <c r="C754">
        <v>3030</v>
      </c>
      <c r="D754" t="s">
        <v>75</v>
      </c>
      <c r="E754" t="s">
        <v>163</v>
      </c>
      <c r="F754" s="57">
        <v>2800</v>
      </c>
      <c r="G754">
        <v>5</v>
      </c>
    </row>
    <row r="755" spans="1:7">
      <c r="A755">
        <v>3031</v>
      </c>
      <c r="B755" t="s">
        <v>908</v>
      </c>
      <c r="C755">
        <v>3031</v>
      </c>
      <c r="D755" t="s">
        <v>75</v>
      </c>
      <c r="E755" t="s">
        <v>163</v>
      </c>
      <c r="F755" s="57">
        <v>10800</v>
      </c>
      <c r="G755">
        <v>4</v>
      </c>
    </row>
    <row r="756" spans="1:7">
      <c r="A756">
        <v>3032</v>
      </c>
      <c r="B756" t="s">
        <v>909</v>
      </c>
      <c r="C756">
        <v>3032</v>
      </c>
      <c r="D756" t="s">
        <v>75</v>
      </c>
      <c r="E756" t="s">
        <v>163</v>
      </c>
      <c r="F756" s="57">
        <v>4200</v>
      </c>
      <c r="G756">
        <v>4</v>
      </c>
    </row>
    <row r="757" spans="1:7">
      <c r="A757">
        <v>3033</v>
      </c>
      <c r="B757" t="s">
        <v>910</v>
      </c>
      <c r="C757">
        <v>3033</v>
      </c>
      <c r="D757" t="s">
        <v>75</v>
      </c>
      <c r="E757" t="s">
        <v>163</v>
      </c>
      <c r="F757" s="57">
        <v>10800</v>
      </c>
      <c r="G757">
        <v>1000</v>
      </c>
    </row>
    <row r="758" spans="1:7">
      <c r="A758">
        <v>3034</v>
      </c>
      <c r="B758" t="s">
        <v>911</v>
      </c>
      <c r="C758">
        <v>3034</v>
      </c>
      <c r="D758" t="s">
        <v>75</v>
      </c>
      <c r="E758" t="s">
        <v>163</v>
      </c>
      <c r="F758" s="57">
        <v>7000</v>
      </c>
      <c r="G758">
        <v>1000</v>
      </c>
    </row>
    <row r="759" spans="1:7">
      <c r="A759">
        <v>3035</v>
      </c>
      <c r="B759" t="s">
        <v>912</v>
      </c>
      <c r="C759">
        <v>3035</v>
      </c>
      <c r="D759" t="s">
        <v>75</v>
      </c>
      <c r="E759" t="s">
        <v>163</v>
      </c>
      <c r="F759" s="57">
        <v>5000</v>
      </c>
      <c r="G759">
        <v>3</v>
      </c>
    </row>
    <row r="760" spans="1:7">
      <c r="A760">
        <v>3036</v>
      </c>
      <c r="B760" t="s">
        <v>913</v>
      </c>
      <c r="C760">
        <v>3036</v>
      </c>
      <c r="D760" t="s">
        <v>75</v>
      </c>
      <c r="E760" t="s">
        <v>163</v>
      </c>
      <c r="F760" s="57">
        <v>185000</v>
      </c>
      <c r="G760">
        <v>1000</v>
      </c>
    </row>
    <row r="761" spans="1:7">
      <c r="A761">
        <v>3037</v>
      </c>
      <c r="B761" t="s">
        <v>914</v>
      </c>
      <c r="C761">
        <v>3037</v>
      </c>
      <c r="D761" t="s">
        <v>75</v>
      </c>
      <c r="E761" t="s">
        <v>163</v>
      </c>
      <c r="F761" s="57">
        <v>185000</v>
      </c>
      <c r="G761">
        <v>1000</v>
      </c>
    </row>
    <row r="762" spans="1:7">
      <c r="A762">
        <v>3038</v>
      </c>
      <c r="B762" t="s">
        <v>915</v>
      </c>
      <c r="C762">
        <v>3038</v>
      </c>
      <c r="D762" t="s">
        <v>75</v>
      </c>
      <c r="E762" t="s">
        <v>163</v>
      </c>
      <c r="F762" s="57">
        <v>185000</v>
      </c>
      <c r="G762">
        <v>1000</v>
      </c>
    </row>
    <row r="763" spans="1:7">
      <c r="A763">
        <v>3039</v>
      </c>
      <c r="B763" t="s">
        <v>916</v>
      </c>
      <c r="C763">
        <v>3039</v>
      </c>
      <c r="D763" t="s">
        <v>75</v>
      </c>
      <c r="E763" t="s">
        <v>163</v>
      </c>
      <c r="F763" s="57">
        <v>185000</v>
      </c>
      <c r="G763">
        <v>1000</v>
      </c>
    </row>
    <row r="764" spans="1:7">
      <c r="A764">
        <v>3040</v>
      </c>
      <c r="B764" t="s">
        <v>917</v>
      </c>
      <c r="C764">
        <v>3040</v>
      </c>
      <c r="D764" t="s">
        <v>75</v>
      </c>
      <c r="E764" t="s">
        <v>163</v>
      </c>
      <c r="F764" s="57">
        <v>185000</v>
      </c>
      <c r="G764">
        <v>1000</v>
      </c>
    </row>
    <row r="765" spans="1:7">
      <c r="A765">
        <v>3041</v>
      </c>
      <c r="B765" t="s">
        <v>918</v>
      </c>
      <c r="C765">
        <v>3041</v>
      </c>
      <c r="D765" t="s">
        <v>75</v>
      </c>
      <c r="E765" t="s">
        <v>163</v>
      </c>
      <c r="F765" s="57">
        <v>185000</v>
      </c>
      <c r="G765">
        <v>1000</v>
      </c>
    </row>
    <row r="766" spans="1:7">
      <c r="A766">
        <v>3042</v>
      </c>
      <c r="B766" t="s">
        <v>919</v>
      </c>
      <c r="C766">
        <v>3042</v>
      </c>
      <c r="D766" t="s">
        <v>75</v>
      </c>
      <c r="E766" t="s">
        <v>163</v>
      </c>
      <c r="F766" s="57">
        <v>185000</v>
      </c>
      <c r="G766">
        <v>1000</v>
      </c>
    </row>
    <row r="767" spans="1:7">
      <c r="A767">
        <v>3043</v>
      </c>
      <c r="B767" t="s">
        <v>920</v>
      </c>
      <c r="C767">
        <v>3043</v>
      </c>
      <c r="D767" t="s">
        <v>75</v>
      </c>
      <c r="E767" t="s">
        <v>163</v>
      </c>
      <c r="F767" s="57">
        <v>195000</v>
      </c>
      <c r="G767">
        <v>1000</v>
      </c>
    </row>
    <row r="768" spans="1:7">
      <c r="A768">
        <v>3044</v>
      </c>
      <c r="B768" t="s">
        <v>921</v>
      </c>
      <c r="C768">
        <v>3044</v>
      </c>
      <c r="D768" t="s">
        <v>75</v>
      </c>
      <c r="E768" t="s">
        <v>163</v>
      </c>
      <c r="F768" s="57">
        <v>17000</v>
      </c>
      <c r="G768">
        <v>5</v>
      </c>
    </row>
    <row r="769" spans="1:7">
      <c r="A769">
        <v>3045</v>
      </c>
      <c r="B769" t="s">
        <v>922</v>
      </c>
      <c r="C769">
        <v>3045</v>
      </c>
      <c r="D769" t="s">
        <v>75</v>
      </c>
      <c r="E769" t="s">
        <v>163</v>
      </c>
      <c r="F769" s="57">
        <v>1800</v>
      </c>
      <c r="G769">
        <v>1000</v>
      </c>
    </row>
    <row r="770" spans="1:7">
      <c r="A770">
        <v>3046</v>
      </c>
      <c r="B770" t="s">
        <v>923</v>
      </c>
      <c r="C770">
        <v>3046</v>
      </c>
      <c r="D770" t="s">
        <v>75</v>
      </c>
      <c r="E770" t="s">
        <v>163</v>
      </c>
      <c r="F770" s="57">
        <v>11000</v>
      </c>
      <c r="G770">
        <v>2</v>
      </c>
    </row>
    <row r="771" spans="1:7">
      <c r="A771">
        <v>3047</v>
      </c>
      <c r="B771" t="s">
        <v>924</v>
      </c>
      <c r="C771">
        <v>3047</v>
      </c>
      <c r="D771" t="s">
        <v>75</v>
      </c>
      <c r="E771" t="s">
        <v>163</v>
      </c>
      <c r="F771" s="57">
        <v>10000</v>
      </c>
      <c r="G771">
        <v>15</v>
      </c>
    </row>
    <row r="772" spans="1:7">
      <c r="A772">
        <v>3048</v>
      </c>
      <c r="B772" t="s">
        <v>925</v>
      </c>
      <c r="C772">
        <v>3048</v>
      </c>
      <c r="D772" t="s">
        <v>75</v>
      </c>
      <c r="E772" t="s">
        <v>163</v>
      </c>
      <c r="F772" s="57">
        <v>3000</v>
      </c>
      <c r="G772">
        <v>5</v>
      </c>
    </row>
    <row r="773" spans="1:7">
      <c r="A773">
        <v>3049</v>
      </c>
      <c r="B773" t="s">
        <v>926</v>
      </c>
      <c r="C773">
        <v>3049</v>
      </c>
      <c r="D773" t="s">
        <v>75</v>
      </c>
      <c r="E773" t="s">
        <v>163</v>
      </c>
      <c r="F773" s="57">
        <v>3000</v>
      </c>
      <c r="G773">
        <v>5</v>
      </c>
    </row>
    <row r="774" spans="1:7">
      <c r="A774">
        <v>3050</v>
      </c>
      <c r="B774" t="s">
        <v>927</v>
      </c>
      <c r="C774">
        <v>3050</v>
      </c>
      <c r="D774" t="s">
        <v>75</v>
      </c>
      <c r="E774" t="s">
        <v>163</v>
      </c>
      <c r="F774" s="57">
        <v>3500</v>
      </c>
      <c r="G774">
        <v>1000</v>
      </c>
    </row>
    <row r="775" spans="1:7">
      <c r="A775">
        <v>3051</v>
      </c>
      <c r="B775" t="s">
        <v>928</v>
      </c>
      <c r="C775">
        <v>3051</v>
      </c>
      <c r="D775" t="s">
        <v>75</v>
      </c>
      <c r="E775" t="s">
        <v>163</v>
      </c>
      <c r="F775" s="57">
        <v>14000</v>
      </c>
      <c r="G775">
        <v>1000</v>
      </c>
    </row>
    <row r="776" spans="1:7">
      <c r="A776">
        <v>3052</v>
      </c>
      <c r="B776" t="s">
        <v>929</v>
      </c>
      <c r="C776">
        <v>3052</v>
      </c>
      <c r="D776" t="s">
        <v>75</v>
      </c>
      <c r="E776" t="s">
        <v>163</v>
      </c>
      <c r="F776" s="57">
        <v>27000</v>
      </c>
      <c r="G776">
        <v>1000</v>
      </c>
    </row>
    <row r="777" spans="1:7">
      <c r="A777">
        <v>3053</v>
      </c>
      <c r="B777" t="s">
        <v>930</v>
      </c>
      <c r="C777">
        <v>3053</v>
      </c>
      <c r="D777" t="s">
        <v>75</v>
      </c>
      <c r="E777" t="s">
        <v>163</v>
      </c>
      <c r="F777" s="57">
        <v>15600</v>
      </c>
      <c r="G777">
        <v>1000</v>
      </c>
    </row>
    <row r="778" spans="1:7">
      <c r="A778">
        <v>3054</v>
      </c>
      <c r="B778" t="s">
        <v>931</v>
      </c>
      <c r="C778">
        <v>3054</v>
      </c>
      <c r="D778" t="s">
        <v>75</v>
      </c>
      <c r="E778" t="s">
        <v>163</v>
      </c>
      <c r="F778" s="57">
        <v>6000</v>
      </c>
      <c r="G778">
        <v>1000</v>
      </c>
    </row>
    <row r="779" spans="1:7">
      <c r="A779">
        <v>3055</v>
      </c>
      <c r="B779" t="s">
        <v>932</v>
      </c>
      <c r="C779">
        <v>3055</v>
      </c>
      <c r="D779" t="s">
        <v>75</v>
      </c>
      <c r="E779" t="s">
        <v>163</v>
      </c>
      <c r="F779" s="57">
        <v>21000</v>
      </c>
      <c r="G779">
        <v>1000</v>
      </c>
    </row>
    <row r="780" spans="1:7">
      <c r="A780">
        <v>3056</v>
      </c>
      <c r="B780" t="s">
        <v>933</v>
      </c>
      <c r="C780">
        <v>3056</v>
      </c>
      <c r="D780" t="s">
        <v>75</v>
      </c>
      <c r="E780" t="s">
        <v>163</v>
      </c>
      <c r="F780" s="57">
        <v>8500</v>
      </c>
      <c r="G780">
        <v>1000</v>
      </c>
    </row>
    <row r="781" spans="1:7">
      <c r="A781">
        <v>3057</v>
      </c>
      <c r="B781" t="s">
        <v>934</v>
      </c>
      <c r="C781">
        <v>3057</v>
      </c>
      <c r="D781" t="s">
        <v>75</v>
      </c>
      <c r="E781" t="s">
        <v>163</v>
      </c>
      <c r="F781" s="57">
        <v>14000</v>
      </c>
      <c r="G781">
        <v>1000</v>
      </c>
    </row>
    <row r="782" spans="1:7">
      <c r="A782">
        <v>3058</v>
      </c>
      <c r="B782" t="s">
        <v>935</v>
      </c>
      <c r="C782">
        <v>3058</v>
      </c>
      <c r="D782" t="s">
        <v>75</v>
      </c>
      <c r="E782" t="s">
        <v>163</v>
      </c>
      <c r="F782" s="57">
        <v>5500</v>
      </c>
      <c r="G782">
        <v>1000</v>
      </c>
    </row>
    <row r="783" spans="1:7">
      <c r="A783">
        <v>3059</v>
      </c>
      <c r="B783" t="s">
        <v>936</v>
      </c>
      <c r="C783">
        <v>3059</v>
      </c>
      <c r="D783" t="s">
        <v>75</v>
      </c>
      <c r="E783" t="s">
        <v>163</v>
      </c>
      <c r="F783" s="57">
        <v>12800</v>
      </c>
      <c r="G783">
        <v>1000</v>
      </c>
    </row>
    <row r="784" spans="1:7">
      <c r="A784">
        <v>3060</v>
      </c>
      <c r="B784" t="s">
        <v>937</v>
      </c>
      <c r="C784">
        <v>3060</v>
      </c>
      <c r="D784" t="s">
        <v>75</v>
      </c>
      <c r="E784" t="s">
        <v>163</v>
      </c>
      <c r="F784" s="57">
        <v>16500</v>
      </c>
      <c r="G784">
        <v>1000</v>
      </c>
    </row>
    <row r="785" spans="1:7">
      <c r="A785">
        <v>3061</v>
      </c>
      <c r="B785" t="s">
        <v>938</v>
      </c>
      <c r="C785">
        <v>3061</v>
      </c>
      <c r="D785" t="s">
        <v>75</v>
      </c>
      <c r="E785" t="s">
        <v>163</v>
      </c>
      <c r="F785" s="57">
        <v>3000</v>
      </c>
      <c r="G785">
        <v>1000</v>
      </c>
    </row>
    <row r="786" spans="1:7">
      <c r="A786">
        <v>3062</v>
      </c>
      <c r="B786" t="s">
        <v>939</v>
      </c>
      <c r="C786">
        <v>3062</v>
      </c>
      <c r="D786" t="s">
        <v>75</v>
      </c>
      <c r="E786" t="s">
        <v>163</v>
      </c>
      <c r="F786" s="57">
        <v>8000</v>
      </c>
      <c r="G786">
        <v>1</v>
      </c>
    </row>
    <row r="787" spans="1:7">
      <c r="A787">
        <v>3063</v>
      </c>
      <c r="B787" t="s">
        <v>940</v>
      </c>
      <c r="C787">
        <v>3063</v>
      </c>
      <c r="D787" t="s">
        <v>75</v>
      </c>
      <c r="E787" t="s">
        <v>163</v>
      </c>
      <c r="F787" s="57">
        <v>12500</v>
      </c>
      <c r="G787">
        <v>10</v>
      </c>
    </row>
    <row r="788" spans="1:7">
      <c r="A788">
        <v>3064</v>
      </c>
      <c r="B788" t="s">
        <v>941</v>
      </c>
      <c r="C788">
        <v>3064</v>
      </c>
      <c r="D788" t="s">
        <v>75</v>
      </c>
      <c r="E788" t="s">
        <v>163</v>
      </c>
      <c r="F788" s="57">
        <v>5400</v>
      </c>
      <c r="G788">
        <v>0.83</v>
      </c>
    </row>
    <row r="789" spans="1:7">
      <c r="A789">
        <v>3065</v>
      </c>
      <c r="B789" t="s">
        <v>942</v>
      </c>
      <c r="C789">
        <v>3065</v>
      </c>
      <c r="D789" t="s">
        <v>75</v>
      </c>
      <c r="E789" t="s">
        <v>163</v>
      </c>
      <c r="F789" s="57">
        <v>3000</v>
      </c>
      <c r="G789">
        <v>1000</v>
      </c>
    </row>
    <row r="790" spans="1:7">
      <c r="A790">
        <v>3066</v>
      </c>
      <c r="B790" t="s">
        <v>943</v>
      </c>
      <c r="C790">
        <v>3066</v>
      </c>
      <c r="D790" t="s">
        <v>75</v>
      </c>
      <c r="E790" t="s">
        <v>163</v>
      </c>
      <c r="F790" s="57">
        <v>10000</v>
      </c>
      <c r="G790">
        <v>1000</v>
      </c>
    </row>
    <row r="791" spans="1:7">
      <c r="A791">
        <v>3067</v>
      </c>
      <c r="B791" t="s">
        <v>944</v>
      </c>
      <c r="C791">
        <v>3067</v>
      </c>
      <c r="D791" t="s">
        <v>75</v>
      </c>
      <c r="E791" t="s">
        <v>163</v>
      </c>
      <c r="F791" s="57">
        <v>3000</v>
      </c>
      <c r="G791">
        <v>1000</v>
      </c>
    </row>
    <row r="792" spans="1:7">
      <c r="A792">
        <v>3068</v>
      </c>
      <c r="B792" t="s">
        <v>945</v>
      </c>
      <c r="C792">
        <v>3068</v>
      </c>
      <c r="D792" t="s">
        <v>75</v>
      </c>
      <c r="E792" t="s">
        <v>163</v>
      </c>
      <c r="F792" s="57">
        <v>22000</v>
      </c>
      <c r="G792">
        <v>1000</v>
      </c>
    </row>
    <row r="793" spans="1:7">
      <c r="A793">
        <v>3069</v>
      </c>
      <c r="B793" t="s">
        <v>946</v>
      </c>
      <c r="C793">
        <v>3069</v>
      </c>
      <c r="D793" t="s">
        <v>75</v>
      </c>
      <c r="E793" t="s">
        <v>163</v>
      </c>
      <c r="F793" s="57">
        <v>6000</v>
      </c>
      <c r="G793">
        <v>1000</v>
      </c>
    </row>
    <row r="794" spans="1:7">
      <c r="A794">
        <v>3070</v>
      </c>
      <c r="B794" t="s">
        <v>947</v>
      </c>
      <c r="C794">
        <v>3070</v>
      </c>
      <c r="D794" t="s">
        <v>75</v>
      </c>
      <c r="E794" t="s">
        <v>163</v>
      </c>
      <c r="F794" s="57">
        <v>12000</v>
      </c>
      <c r="G794">
        <v>33</v>
      </c>
    </row>
    <row r="795" spans="1:7">
      <c r="A795">
        <v>3071</v>
      </c>
      <c r="B795" t="s">
        <v>948</v>
      </c>
      <c r="C795">
        <v>3071</v>
      </c>
      <c r="D795" t="s">
        <v>75</v>
      </c>
      <c r="E795" t="s">
        <v>163</v>
      </c>
      <c r="F795" s="57">
        <v>47000</v>
      </c>
      <c r="G795">
        <v>1000</v>
      </c>
    </row>
    <row r="796" spans="1:7">
      <c r="A796">
        <v>3072</v>
      </c>
      <c r="B796" t="s">
        <v>949</v>
      </c>
      <c r="C796">
        <v>3072</v>
      </c>
      <c r="D796" t="s">
        <v>75</v>
      </c>
      <c r="E796" t="s">
        <v>163</v>
      </c>
      <c r="F796" s="57">
        <v>4700</v>
      </c>
      <c r="G796">
        <v>1000</v>
      </c>
    </row>
    <row r="797" spans="1:7">
      <c r="A797">
        <v>3073</v>
      </c>
      <c r="B797" t="s">
        <v>950</v>
      </c>
      <c r="C797">
        <v>3073</v>
      </c>
      <c r="D797" t="s">
        <v>75</v>
      </c>
      <c r="E797" t="s">
        <v>163</v>
      </c>
      <c r="F797" s="57">
        <v>12000</v>
      </c>
      <c r="G797">
        <v>1000</v>
      </c>
    </row>
    <row r="798" spans="1:7">
      <c r="A798">
        <v>3074</v>
      </c>
      <c r="B798" t="s">
        <v>951</v>
      </c>
      <c r="C798">
        <v>3074</v>
      </c>
      <c r="D798" t="s">
        <v>75</v>
      </c>
      <c r="E798" t="s">
        <v>163</v>
      </c>
      <c r="F798" s="57">
        <v>13000</v>
      </c>
      <c r="G798">
        <v>1000</v>
      </c>
    </row>
    <row r="799" spans="1:7">
      <c r="A799">
        <v>3075</v>
      </c>
      <c r="B799" t="s">
        <v>952</v>
      </c>
      <c r="C799">
        <v>3075</v>
      </c>
      <c r="D799" t="s">
        <v>75</v>
      </c>
      <c r="E799" t="s">
        <v>163</v>
      </c>
      <c r="F799" s="57">
        <v>3800</v>
      </c>
      <c r="G799">
        <v>1000</v>
      </c>
    </row>
    <row r="800" spans="1:7" s="58" customFormat="1">
      <c r="A800" s="58">
        <v>3076</v>
      </c>
      <c r="B800" s="58" t="s">
        <v>953</v>
      </c>
      <c r="C800" s="58">
        <v>3076</v>
      </c>
      <c r="D800" s="58" t="s">
        <v>75</v>
      </c>
      <c r="E800" s="58" t="s">
        <v>163</v>
      </c>
      <c r="F800" s="59">
        <v>8000</v>
      </c>
      <c r="G800" s="58">
        <v>1000</v>
      </c>
    </row>
    <row r="801" spans="1:7" s="58" customFormat="1">
      <c r="A801" s="58">
        <v>3077</v>
      </c>
      <c r="B801" s="58" t="s">
        <v>954</v>
      </c>
      <c r="C801" s="58">
        <v>3077</v>
      </c>
      <c r="D801" s="58" t="s">
        <v>75</v>
      </c>
      <c r="E801" s="58" t="s">
        <v>43</v>
      </c>
      <c r="F801" s="59">
        <v>800</v>
      </c>
      <c r="G801" s="58">
        <v>1</v>
      </c>
    </row>
    <row r="802" spans="1:7">
      <c r="A802">
        <v>3078</v>
      </c>
      <c r="B802" t="s">
        <v>955</v>
      </c>
      <c r="C802">
        <v>3078</v>
      </c>
      <c r="D802" t="s">
        <v>75</v>
      </c>
      <c r="E802" t="s">
        <v>43</v>
      </c>
      <c r="F802" s="57">
        <v>260</v>
      </c>
      <c r="G802">
        <v>1</v>
      </c>
    </row>
    <row r="803" spans="1:7">
      <c r="A803">
        <v>3079</v>
      </c>
      <c r="B803" t="s">
        <v>956</v>
      </c>
      <c r="C803">
        <v>3079</v>
      </c>
      <c r="D803" t="s">
        <v>75</v>
      </c>
      <c r="E803" t="s">
        <v>163</v>
      </c>
      <c r="F803" s="57">
        <v>96000</v>
      </c>
      <c r="G803">
        <v>1000</v>
      </c>
    </row>
    <row r="804" spans="1:7">
      <c r="A804">
        <v>3080</v>
      </c>
      <c r="B804" t="s">
        <v>957</v>
      </c>
      <c r="C804">
        <v>3080</v>
      </c>
      <c r="D804" t="s">
        <v>75</v>
      </c>
      <c r="E804" t="s">
        <v>163</v>
      </c>
      <c r="F804" s="57">
        <v>13500</v>
      </c>
      <c r="G804">
        <v>1000</v>
      </c>
    </row>
    <row r="805" spans="1:7">
      <c r="A805">
        <v>3081</v>
      </c>
      <c r="B805" t="s">
        <v>958</v>
      </c>
      <c r="C805">
        <v>3081</v>
      </c>
      <c r="D805" t="s">
        <v>75</v>
      </c>
      <c r="E805" t="s">
        <v>163</v>
      </c>
      <c r="F805" s="57">
        <v>9600</v>
      </c>
      <c r="G805">
        <v>1000</v>
      </c>
    </row>
    <row r="806" spans="1:7">
      <c r="A806">
        <v>3082</v>
      </c>
      <c r="B806" t="s">
        <v>959</v>
      </c>
      <c r="C806">
        <v>3082</v>
      </c>
      <c r="D806" t="s">
        <v>75</v>
      </c>
      <c r="E806" t="s">
        <v>163</v>
      </c>
      <c r="F806" s="57">
        <v>13000</v>
      </c>
      <c r="G806">
        <v>1000</v>
      </c>
    </row>
    <row r="807" spans="1:7">
      <c r="A807">
        <v>3083</v>
      </c>
      <c r="B807" t="s">
        <v>960</v>
      </c>
      <c r="C807">
        <v>3083</v>
      </c>
      <c r="D807" t="s">
        <v>75</v>
      </c>
      <c r="E807" t="s">
        <v>163</v>
      </c>
      <c r="F807" s="57">
        <v>5700</v>
      </c>
      <c r="G807">
        <v>1000</v>
      </c>
    </row>
    <row r="808" spans="1:7">
      <c r="A808">
        <v>3084</v>
      </c>
      <c r="B808" t="s">
        <v>961</v>
      </c>
      <c r="C808">
        <v>3084</v>
      </c>
      <c r="D808" t="s">
        <v>75</v>
      </c>
      <c r="E808" t="s">
        <v>163</v>
      </c>
      <c r="F808" s="57">
        <v>14000</v>
      </c>
      <c r="G808">
        <v>1000</v>
      </c>
    </row>
    <row r="809" spans="1:7">
      <c r="A809">
        <v>3085</v>
      </c>
      <c r="B809" t="s">
        <v>962</v>
      </c>
      <c r="C809">
        <v>3085</v>
      </c>
      <c r="D809" t="s">
        <v>75</v>
      </c>
      <c r="E809" t="s">
        <v>163</v>
      </c>
      <c r="F809" s="57">
        <v>6200</v>
      </c>
      <c r="G809">
        <v>1000</v>
      </c>
    </row>
    <row r="810" spans="1:7">
      <c r="A810">
        <v>3086</v>
      </c>
      <c r="B810" t="s">
        <v>963</v>
      </c>
      <c r="C810">
        <v>3086</v>
      </c>
      <c r="D810" t="s">
        <v>75</v>
      </c>
      <c r="E810" t="s">
        <v>163</v>
      </c>
      <c r="F810" s="57">
        <v>8000</v>
      </c>
      <c r="G810">
        <v>1000</v>
      </c>
    </row>
    <row r="811" spans="1:7">
      <c r="A811">
        <v>3087</v>
      </c>
      <c r="B811" t="s">
        <v>964</v>
      </c>
      <c r="C811">
        <v>3087</v>
      </c>
      <c r="D811" t="s">
        <v>75</v>
      </c>
      <c r="E811" t="s">
        <v>163</v>
      </c>
      <c r="F811" s="57">
        <v>2300</v>
      </c>
      <c r="G811">
        <v>1000</v>
      </c>
    </row>
    <row r="812" spans="1:7">
      <c r="A812">
        <v>3088</v>
      </c>
      <c r="B812" t="s">
        <v>965</v>
      </c>
      <c r="C812">
        <v>3088</v>
      </c>
      <c r="D812" t="s">
        <v>75</v>
      </c>
      <c r="E812" t="s">
        <v>163</v>
      </c>
      <c r="F812" s="57">
        <v>3000</v>
      </c>
      <c r="G812">
        <v>1000</v>
      </c>
    </row>
    <row r="813" spans="1:7">
      <c r="A813">
        <v>3089</v>
      </c>
      <c r="B813" t="s">
        <v>966</v>
      </c>
      <c r="C813">
        <v>3089</v>
      </c>
      <c r="D813" t="s">
        <v>75</v>
      </c>
      <c r="E813" t="s">
        <v>163</v>
      </c>
      <c r="F813" s="57">
        <v>79661</v>
      </c>
      <c r="G813">
        <v>1000</v>
      </c>
    </row>
    <row r="814" spans="1:7">
      <c r="A814">
        <v>3090</v>
      </c>
      <c r="B814" t="s">
        <v>967</v>
      </c>
      <c r="C814">
        <v>3090</v>
      </c>
      <c r="D814" t="s">
        <v>75</v>
      </c>
      <c r="E814" t="s">
        <v>163</v>
      </c>
      <c r="F814" s="57">
        <v>26000</v>
      </c>
      <c r="G814">
        <v>1000</v>
      </c>
    </row>
    <row r="815" spans="1:7">
      <c r="A815">
        <v>3091</v>
      </c>
      <c r="B815" t="s">
        <v>968</v>
      </c>
      <c r="C815">
        <v>3091</v>
      </c>
      <c r="D815" t="s">
        <v>75</v>
      </c>
      <c r="E815" t="s">
        <v>163</v>
      </c>
      <c r="F815" s="57">
        <v>4000</v>
      </c>
      <c r="G815">
        <v>10</v>
      </c>
    </row>
    <row r="816" spans="1:7">
      <c r="A816">
        <v>3092</v>
      </c>
      <c r="B816" t="s">
        <v>969</v>
      </c>
      <c r="C816">
        <v>3092</v>
      </c>
      <c r="D816" t="s">
        <v>75</v>
      </c>
      <c r="E816" t="s">
        <v>163</v>
      </c>
      <c r="F816" s="57">
        <v>12000</v>
      </c>
      <c r="G816">
        <v>1000</v>
      </c>
    </row>
    <row r="817" spans="1:7">
      <c r="A817">
        <v>3093</v>
      </c>
      <c r="B817" t="s">
        <v>970</v>
      </c>
      <c r="C817">
        <v>3093</v>
      </c>
      <c r="D817" t="s">
        <v>75</v>
      </c>
      <c r="E817" t="s">
        <v>163</v>
      </c>
      <c r="F817" s="57">
        <v>6000</v>
      </c>
      <c r="G817">
        <v>1000</v>
      </c>
    </row>
    <row r="818" spans="1:7">
      <c r="A818">
        <v>3094</v>
      </c>
      <c r="B818" t="s">
        <v>971</v>
      </c>
      <c r="C818">
        <v>3094</v>
      </c>
      <c r="D818" t="s">
        <v>75</v>
      </c>
      <c r="E818" t="s">
        <v>163</v>
      </c>
      <c r="F818" s="57">
        <v>5000</v>
      </c>
      <c r="G818">
        <v>1000</v>
      </c>
    </row>
    <row r="819" spans="1:7">
      <c r="A819">
        <v>3095</v>
      </c>
      <c r="B819" t="s">
        <v>972</v>
      </c>
      <c r="C819">
        <v>3095</v>
      </c>
      <c r="D819" t="s">
        <v>75</v>
      </c>
      <c r="E819" t="s">
        <v>163</v>
      </c>
      <c r="F819" s="57">
        <v>16000</v>
      </c>
      <c r="G819">
        <v>1000</v>
      </c>
    </row>
    <row r="820" spans="1:7">
      <c r="A820">
        <v>3096</v>
      </c>
      <c r="B820" t="s">
        <v>973</v>
      </c>
      <c r="C820">
        <v>3096</v>
      </c>
      <c r="D820" t="s">
        <v>75</v>
      </c>
      <c r="E820" t="s">
        <v>163</v>
      </c>
      <c r="F820" s="57">
        <v>18500</v>
      </c>
      <c r="G820">
        <v>1000</v>
      </c>
    </row>
    <row r="821" spans="1:7">
      <c r="A821">
        <v>3097</v>
      </c>
      <c r="B821" t="s">
        <v>974</v>
      </c>
      <c r="C821">
        <v>3097</v>
      </c>
      <c r="D821" t="s">
        <v>75</v>
      </c>
      <c r="E821" t="s">
        <v>163</v>
      </c>
      <c r="F821" s="57">
        <v>3000</v>
      </c>
      <c r="G821">
        <v>1000</v>
      </c>
    </row>
    <row r="822" spans="1:7">
      <c r="A822">
        <v>3098</v>
      </c>
      <c r="B822" t="s">
        <v>975</v>
      </c>
      <c r="C822">
        <v>3098</v>
      </c>
      <c r="D822" t="s">
        <v>75</v>
      </c>
      <c r="E822" t="s">
        <v>163</v>
      </c>
      <c r="F822" s="57">
        <v>3500</v>
      </c>
      <c r="G822">
        <v>1000</v>
      </c>
    </row>
    <row r="823" spans="1:7" s="58" customFormat="1">
      <c r="A823" s="58">
        <v>3099</v>
      </c>
      <c r="B823" s="58" t="s">
        <v>976</v>
      </c>
      <c r="C823" s="58">
        <v>3099</v>
      </c>
      <c r="D823" s="58" t="s">
        <v>75</v>
      </c>
      <c r="E823" s="58" t="s">
        <v>163</v>
      </c>
      <c r="F823" s="59">
        <v>7000</v>
      </c>
      <c r="G823" s="58">
        <v>1000</v>
      </c>
    </row>
    <row r="824" spans="1:7">
      <c r="A824">
        <v>3101</v>
      </c>
      <c r="B824" t="s">
        <v>977</v>
      </c>
      <c r="C824">
        <v>3101</v>
      </c>
      <c r="D824" t="s">
        <v>75</v>
      </c>
      <c r="E824" t="s">
        <v>43</v>
      </c>
      <c r="F824" s="57">
        <v>600</v>
      </c>
      <c r="G824">
        <v>1</v>
      </c>
    </row>
    <row r="825" spans="1:7">
      <c r="A825">
        <v>3102</v>
      </c>
      <c r="B825" t="s">
        <v>978</v>
      </c>
      <c r="C825">
        <v>3102</v>
      </c>
      <c r="D825" t="s">
        <v>75</v>
      </c>
      <c r="E825" t="s">
        <v>163</v>
      </c>
      <c r="F825" s="57">
        <v>13000</v>
      </c>
      <c r="G825">
        <v>1000</v>
      </c>
    </row>
    <row r="826" spans="1:7" s="58" customFormat="1">
      <c r="A826" s="58">
        <v>3103</v>
      </c>
      <c r="B826" s="58" t="s">
        <v>979</v>
      </c>
      <c r="C826" s="58">
        <v>3103</v>
      </c>
      <c r="D826" s="58" t="s">
        <v>75</v>
      </c>
      <c r="E826" s="58" t="s">
        <v>163</v>
      </c>
      <c r="F826" s="59">
        <v>64166.6</v>
      </c>
      <c r="G826" s="58">
        <v>55</v>
      </c>
    </row>
    <row r="827" spans="1:7">
      <c r="A827">
        <v>3104</v>
      </c>
      <c r="B827" t="s">
        <v>980</v>
      </c>
      <c r="C827">
        <v>3104</v>
      </c>
      <c r="D827" t="s">
        <v>75</v>
      </c>
      <c r="E827" t="s">
        <v>43</v>
      </c>
      <c r="F827" s="57">
        <v>900</v>
      </c>
      <c r="G827">
        <v>1</v>
      </c>
    </row>
    <row r="828" spans="1:7">
      <c r="A828">
        <v>3105</v>
      </c>
      <c r="B828" t="s">
        <v>981</v>
      </c>
      <c r="C828">
        <v>3105</v>
      </c>
      <c r="D828" t="s">
        <v>75</v>
      </c>
      <c r="E828" t="s">
        <v>163</v>
      </c>
      <c r="F828" s="57">
        <v>15000</v>
      </c>
      <c r="G828">
        <v>1000</v>
      </c>
    </row>
    <row r="829" spans="1:7">
      <c r="A829">
        <v>3106</v>
      </c>
      <c r="B829" t="s">
        <v>982</v>
      </c>
      <c r="C829">
        <v>3106</v>
      </c>
      <c r="D829" t="s">
        <v>75</v>
      </c>
      <c r="E829" t="s">
        <v>163</v>
      </c>
      <c r="F829" s="57">
        <v>18000</v>
      </c>
      <c r="G829">
        <v>10</v>
      </c>
    </row>
    <row r="830" spans="1:7">
      <c r="A830">
        <v>3107</v>
      </c>
      <c r="B830" t="s">
        <v>983</v>
      </c>
      <c r="C830">
        <v>3107</v>
      </c>
      <c r="D830" t="s">
        <v>75</v>
      </c>
      <c r="E830" t="s">
        <v>163</v>
      </c>
      <c r="F830" s="57">
        <v>7100</v>
      </c>
      <c r="G830">
        <v>1000</v>
      </c>
    </row>
    <row r="831" spans="1:7">
      <c r="A831">
        <v>3108</v>
      </c>
      <c r="B831" t="s">
        <v>984</v>
      </c>
      <c r="C831">
        <v>3108</v>
      </c>
      <c r="D831" t="s">
        <v>75</v>
      </c>
      <c r="E831" t="s">
        <v>163</v>
      </c>
      <c r="F831" s="57">
        <v>2800</v>
      </c>
      <c r="G831">
        <v>3</v>
      </c>
    </row>
    <row r="832" spans="1:7">
      <c r="A832">
        <v>3109</v>
      </c>
      <c r="B832" t="s">
        <v>985</v>
      </c>
      <c r="C832">
        <v>3109</v>
      </c>
      <c r="D832" t="s">
        <v>75</v>
      </c>
      <c r="E832" t="s">
        <v>163</v>
      </c>
      <c r="F832" s="57">
        <v>3800</v>
      </c>
      <c r="G832">
        <v>2</v>
      </c>
    </row>
    <row r="833" spans="1:7">
      <c r="A833">
        <v>3110</v>
      </c>
      <c r="B833" t="s">
        <v>986</v>
      </c>
      <c r="C833">
        <v>3110</v>
      </c>
      <c r="D833" t="s">
        <v>75</v>
      </c>
      <c r="E833" t="s">
        <v>163</v>
      </c>
      <c r="F833" s="57">
        <v>10500</v>
      </c>
      <c r="G833">
        <v>3</v>
      </c>
    </row>
    <row r="834" spans="1:7">
      <c r="A834">
        <v>3111</v>
      </c>
      <c r="B834" t="s">
        <v>987</v>
      </c>
      <c r="C834">
        <v>3111</v>
      </c>
      <c r="D834" t="s">
        <v>75</v>
      </c>
      <c r="E834" t="s">
        <v>163</v>
      </c>
      <c r="F834" s="57">
        <v>9000</v>
      </c>
      <c r="G834">
        <v>3</v>
      </c>
    </row>
    <row r="835" spans="1:7">
      <c r="A835">
        <v>3112</v>
      </c>
      <c r="B835" t="s">
        <v>988</v>
      </c>
      <c r="C835">
        <v>3112</v>
      </c>
      <c r="D835" t="s">
        <v>75</v>
      </c>
      <c r="E835" t="s">
        <v>163</v>
      </c>
      <c r="F835" s="57">
        <v>12000</v>
      </c>
      <c r="G835">
        <v>4</v>
      </c>
    </row>
    <row r="836" spans="1:7">
      <c r="A836">
        <v>3113</v>
      </c>
      <c r="B836" t="s">
        <v>989</v>
      </c>
      <c r="C836">
        <v>3113</v>
      </c>
      <c r="D836" t="s">
        <v>75</v>
      </c>
      <c r="E836" t="s">
        <v>163</v>
      </c>
      <c r="F836" s="57">
        <v>9000</v>
      </c>
      <c r="G836">
        <v>3</v>
      </c>
    </row>
    <row r="837" spans="1:7">
      <c r="A837">
        <v>3114</v>
      </c>
      <c r="B837" t="s">
        <v>990</v>
      </c>
      <c r="C837">
        <v>3114</v>
      </c>
      <c r="D837" t="s">
        <v>75</v>
      </c>
      <c r="E837" t="s">
        <v>163</v>
      </c>
      <c r="F837" s="57">
        <v>16000</v>
      </c>
      <c r="G837">
        <v>5</v>
      </c>
    </row>
    <row r="838" spans="1:7">
      <c r="A838">
        <v>3115</v>
      </c>
      <c r="B838" t="s">
        <v>991</v>
      </c>
      <c r="C838">
        <v>3115</v>
      </c>
      <c r="D838" t="s">
        <v>75</v>
      </c>
      <c r="E838" t="s">
        <v>163</v>
      </c>
      <c r="F838" s="57">
        <v>9500</v>
      </c>
      <c r="G838">
        <v>3</v>
      </c>
    </row>
    <row r="839" spans="1:7">
      <c r="A839">
        <v>3116</v>
      </c>
      <c r="B839" t="s">
        <v>992</v>
      </c>
      <c r="C839">
        <v>3116</v>
      </c>
      <c r="D839" t="s">
        <v>75</v>
      </c>
      <c r="E839" t="s">
        <v>163</v>
      </c>
      <c r="F839" s="57">
        <v>12000</v>
      </c>
      <c r="G839">
        <v>1000</v>
      </c>
    </row>
    <row r="840" spans="1:7">
      <c r="A840">
        <v>3117</v>
      </c>
      <c r="B840" t="s">
        <v>993</v>
      </c>
      <c r="C840">
        <v>3117</v>
      </c>
      <c r="D840" t="s">
        <v>75</v>
      </c>
      <c r="E840" t="s">
        <v>163</v>
      </c>
      <c r="F840" s="57">
        <v>6000</v>
      </c>
      <c r="G840">
        <v>10</v>
      </c>
    </row>
    <row r="841" spans="1:7">
      <c r="A841">
        <v>3118</v>
      </c>
      <c r="B841" t="s">
        <v>994</v>
      </c>
      <c r="C841">
        <v>3118</v>
      </c>
      <c r="D841" t="s">
        <v>75</v>
      </c>
      <c r="E841" t="s">
        <v>163</v>
      </c>
      <c r="F841" s="57">
        <v>26000</v>
      </c>
      <c r="G841">
        <v>10</v>
      </c>
    </row>
    <row r="842" spans="1:7">
      <c r="A842">
        <v>3119</v>
      </c>
      <c r="B842" t="s">
        <v>995</v>
      </c>
      <c r="C842">
        <v>3119</v>
      </c>
      <c r="D842" t="s">
        <v>75</v>
      </c>
      <c r="E842" t="s">
        <v>163</v>
      </c>
      <c r="F842" s="57">
        <v>3500</v>
      </c>
      <c r="G842">
        <v>13</v>
      </c>
    </row>
    <row r="843" spans="1:7">
      <c r="A843">
        <v>3120</v>
      </c>
      <c r="B843" t="s">
        <v>996</v>
      </c>
      <c r="C843">
        <v>3120</v>
      </c>
      <c r="D843" t="s">
        <v>75</v>
      </c>
      <c r="E843" t="s">
        <v>163</v>
      </c>
      <c r="F843" s="57">
        <v>3500</v>
      </c>
      <c r="G843">
        <v>10</v>
      </c>
    </row>
    <row r="844" spans="1:7">
      <c r="A844">
        <v>3121</v>
      </c>
      <c r="B844" t="s">
        <v>997</v>
      </c>
      <c r="C844">
        <v>3121</v>
      </c>
      <c r="D844" t="s">
        <v>75</v>
      </c>
      <c r="E844" t="s">
        <v>163</v>
      </c>
      <c r="F844" s="57">
        <v>6200</v>
      </c>
      <c r="G844">
        <v>1000</v>
      </c>
    </row>
    <row r="845" spans="1:7">
      <c r="A845">
        <v>3122</v>
      </c>
      <c r="B845" t="s">
        <v>998</v>
      </c>
      <c r="C845">
        <v>3122</v>
      </c>
      <c r="D845" t="s">
        <v>75</v>
      </c>
      <c r="E845" t="s">
        <v>163</v>
      </c>
      <c r="F845" s="57">
        <v>5000</v>
      </c>
      <c r="G845">
        <v>10</v>
      </c>
    </row>
    <row r="846" spans="1:7">
      <c r="A846">
        <v>3123</v>
      </c>
      <c r="B846" t="s">
        <v>999</v>
      </c>
      <c r="C846">
        <v>3123</v>
      </c>
      <c r="D846" t="s">
        <v>75</v>
      </c>
      <c r="E846" t="s">
        <v>163</v>
      </c>
      <c r="F846" s="57">
        <v>55000</v>
      </c>
      <c r="G846">
        <v>1000</v>
      </c>
    </row>
    <row r="847" spans="1:7">
      <c r="A847">
        <v>3124</v>
      </c>
      <c r="B847" t="s">
        <v>1000</v>
      </c>
      <c r="C847">
        <v>3124</v>
      </c>
      <c r="D847" t="s">
        <v>75</v>
      </c>
      <c r="E847" t="s">
        <v>163</v>
      </c>
      <c r="F847" s="57">
        <v>2800</v>
      </c>
      <c r="G847">
        <v>7</v>
      </c>
    </row>
    <row r="848" spans="1:7">
      <c r="A848">
        <v>3125</v>
      </c>
      <c r="B848" t="s">
        <v>1001</v>
      </c>
      <c r="C848">
        <v>3125</v>
      </c>
      <c r="D848" t="s">
        <v>75</v>
      </c>
      <c r="E848" t="s">
        <v>163</v>
      </c>
      <c r="F848" s="57">
        <v>5000</v>
      </c>
      <c r="G848">
        <v>2</v>
      </c>
    </row>
    <row r="849" spans="1:7">
      <c r="A849">
        <v>3126</v>
      </c>
      <c r="B849" t="s">
        <v>1002</v>
      </c>
      <c r="C849">
        <v>3126</v>
      </c>
      <c r="D849" t="s">
        <v>75</v>
      </c>
      <c r="E849" t="s">
        <v>163</v>
      </c>
      <c r="F849" s="57">
        <v>6000</v>
      </c>
      <c r="G849">
        <v>6</v>
      </c>
    </row>
    <row r="850" spans="1:7">
      <c r="A850">
        <v>3127</v>
      </c>
      <c r="B850" t="s">
        <v>1003</v>
      </c>
      <c r="C850">
        <v>3127</v>
      </c>
      <c r="D850" t="s">
        <v>75</v>
      </c>
      <c r="E850" t="s">
        <v>163</v>
      </c>
      <c r="F850" s="57">
        <v>13800</v>
      </c>
      <c r="G850">
        <v>2</v>
      </c>
    </row>
    <row r="851" spans="1:7">
      <c r="A851">
        <v>3128</v>
      </c>
      <c r="B851" t="s">
        <v>1004</v>
      </c>
      <c r="C851">
        <v>3128</v>
      </c>
      <c r="D851" t="s">
        <v>75</v>
      </c>
      <c r="E851" t="s">
        <v>163</v>
      </c>
      <c r="F851" s="57">
        <v>4000</v>
      </c>
      <c r="G851">
        <v>2</v>
      </c>
    </row>
    <row r="852" spans="1:7">
      <c r="A852">
        <v>3129</v>
      </c>
      <c r="B852" t="s">
        <v>1005</v>
      </c>
      <c r="C852">
        <v>3129</v>
      </c>
      <c r="D852" t="s">
        <v>75</v>
      </c>
      <c r="E852" t="s">
        <v>163</v>
      </c>
      <c r="F852" s="57">
        <v>13000</v>
      </c>
      <c r="G852">
        <v>1000</v>
      </c>
    </row>
    <row r="853" spans="1:7">
      <c r="A853">
        <v>3130</v>
      </c>
      <c r="B853" t="s">
        <v>1006</v>
      </c>
      <c r="C853">
        <v>3130</v>
      </c>
      <c r="D853" t="s">
        <v>75</v>
      </c>
      <c r="E853" t="s">
        <v>163</v>
      </c>
      <c r="F853" s="57">
        <v>6000</v>
      </c>
      <c r="G853">
        <v>10</v>
      </c>
    </row>
    <row r="854" spans="1:7">
      <c r="A854">
        <v>3131</v>
      </c>
      <c r="B854" t="s">
        <v>1007</v>
      </c>
      <c r="C854">
        <v>3131</v>
      </c>
      <c r="D854" t="s">
        <v>75</v>
      </c>
      <c r="E854" t="s">
        <v>163</v>
      </c>
      <c r="F854" s="57">
        <v>13500</v>
      </c>
      <c r="G854">
        <v>8</v>
      </c>
    </row>
    <row r="855" spans="1:7">
      <c r="A855">
        <v>3132</v>
      </c>
      <c r="B855" t="s">
        <v>1008</v>
      </c>
      <c r="C855">
        <v>3132</v>
      </c>
      <c r="D855" t="s">
        <v>75</v>
      </c>
      <c r="E855" t="s">
        <v>163</v>
      </c>
      <c r="F855" s="57">
        <v>12000</v>
      </c>
      <c r="G855">
        <v>8</v>
      </c>
    </row>
    <row r="856" spans="1:7">
      <c r="A856">
        <v>3133</v>
      </c>
      <c r="B856" t="s">
        <v>1009</v>
      </c>
      <c r="C856">
        <v>3133</v>
      </c>
      <c r="D856" t="s">
        <v>75</v>
      </c>
      <c r="E856" t="s">
        <v>163</v>
      </c>
      <c r="F856" s="57">
        <v>15000</v>
      </c>
      <c r="G856">
        <v>8</v>
      </c>
    </row>
    <row r="857" spans="1:7">
      <c r="A857">
        <v>3134</v>
      </c>
      <c r="B857" t="s">
        <v>1010</v>
      </c>
      <c r="C857">
        <v>3134</v>
      </c>
      <c r="D857" t="s">
        <v>75</v>
      </c>
      <c r="E857" t="s">
        <v>163</v>
      </c>
      <c r="F857" s="57">
        <v>3900</v>
      </c>
      <c r="G857">
        <v>3.5</v>
      </c>
    </row>
    <row r="858" spans="1:7">
      <c r="A858">
        <v>3135</v>
      </c>
      <c r="B858" t="s">
        <v>1011</v>
      </c>
      <c r="C858">
        <v>3135</v>
      </c>
      <c r="D858" t="s">
        <v>75</v>
      </c>
      <c r="E858" t="s">
        <v>163</v>
      </c>
      <c r="F858" s="57">
        <v>9450</v>
      </c>
      <c r="G858">
        <v>1000</v>
      </c>
    </row>
    <row r="859" spans="1:7">
      <c r="A859">
        <v>3136</v>
      </c>
      <c r="B859" t="s">
        <v>1012</v>
      </c>
      <c r="C859">
        <v>3136</v>
      </c>
      <c r="D859" t="s">
        <v>75</v>
      </c>
      <c r="E859" t="s">
        <v>163</v>
      </c>
      <c r="F859" s="57">
        <v>7500</v>
      </c>
      <c r="G859">
        <v>3</v>
      </c>
    </row>
    <row r="860" spans="1:7">
      <c r="A860">
        <v>3137</v>
      </c>
      <c r="B860" t="s">
        <v>1013</v>
      </c>
      <c r="C860">
        <v>3137</v>
      </c>
      <c r="D860" t="s">
        <v>75</v>
      </c>
      <c r="E860" t="s">
        <v>163</v>
      </c>
      <c r="F860" s="57">
        <v>13000</v>
      </c>
      <c r="G860">
        <v>1000</v>
      </c>
    </row>
    <row r="861" spans="1:7">
      <c r="A861">
        <v>3138</v>
      </c>
      <c r="B861" t="s">
        <v>1014</v>
      </c>
      <c r="C861">
        <v>3138</v>
      </c>
      <c r="D861" t="s">
        <v>75</v>
      </c>
      <c r="E861" t="s">
        <v>163</v>
      </c>
      <c r="F861" s="57">
        <v>3800</v>
      </c>
      <c r="G861">
        <v>0.6</v>
      </c>
    </row>
    <row r="862" spans="1:7">
      <c r="A862">
        <v>3139</v>
      </c>
      <c r="B862" t="s">
        <v>1015</v>
      </c>
      <c r="C862">
        <v>3139</v>
      </c>
      <c r="D862" t="s">
        <v>75</v>
      </c>
      <c r="E862" t="s">
        <v>163</v>
      </c>
      <c r="F862" s="57">
        <v>12150</v>
      </c>
      <c r="G862">
        <v>1000</v>
      </c>
    </row>
    <row r="863" spans="1:7">
      <c r="A863">
        <v>3140</v>
      </c>
      <c r="B863" t="s">
        <v>1016</v>
      </c>
      <c r="C863">
        <v>3140</v>
      </c>
      <c r="D863" t="s">
        <v>75</v>
      </c>
      <c r="E863" t="s">
        <v>163</v>
      </c>
      <c r="F863" s="57">
        <v>38000</v>
      </c>
      <c r="G863">
        <v>1000</v>
      </c>
    </row>
    <row r="864" spans="1:7">
      <c r="A864">
        <v>3141</v>
      </c>
      <c r="B864" t="s">
        <v>1017</v>
      </c>
      <c r="C864">
        <v>3141</v>
      </c>
      <c r="D864" t="s">
        <v>75</v>
      </c>
      <c r="E864" t="s">
        <v>163</v>
      </c>
      <c r="F864" s="57">
        <v>20000</v>
      </c>
      <c r="G864">
        <v>1000</v>
      </c>
    </row>
    <row r="865" spans="1:7">
      <c r="A865">
        <v>3142</v>
      </c>
      <c r="B865" t="s">
        <v>1018</v>
      </c>
      <c r="C865">
        <v>3142</v>
      </c>
      <c r="D865" t="s">
        <v>75</v>
      </c>
      <c r="E865" t="s">
        <v>163</v>
      </c>
      <c r="F865" s="57">
        <v>100400</v>
      </c>
      <c r="G865">
        <v>1000</v>
      </c>
    </row>
    <row r="866" spans="1:7">
      <c r="A866">
        <v>3143</v>
      </c>
      <c r="B866" t="s">
        <v>1019</v>
      </c>
      <c r="C866">
        <v>3143</v>
      </c>
      <c r="D866" t="s">
        <v>75</v>
      </c>
      <c r="E866" t="s">
        <v>163</v>
      </c>
      <c r="F866" s="57">
        <v>7000</v>
      </c>
      <c r="G866">
        <v>1000</v>
      </c>
    </row>
    <row r="867" spans="1:7">
      <c r="A867">
        <v>3144</v>
      </c>
      <c r="B867" t="s">
        <v>1020</v>
      </c>
      <c r="C867">
        <v>3144</v>
      </c>
      <c r="D867" t="s">
        <v>75</v>
      </c>
      <c r="E867" t="s">
        <v>163</v>
      </c>
      <c r="F867" s="57">
        <v>68000</v>
      </c>
      <c r="G867">
        <v>1000</v>
      </c>
    </row>
    <row r="868" spans="1:7">
      <c r="A868">
        <v>3145</v>
      </c>
      <c r="B868" t="s">
        <v>1021</v>
      </c>
      <c r="C868">
        <v>3145</v>
      </c>
      <c r="D868" t="s">
        <v>75</v>
      </c>
      <c r="E868" t="s">
        <v>163</v>
      </c>
      <c r="F868" s="57">
        <v>8000</v>
      </c>
      <c r="G868">
        <v>1000</v>
      </c>
    </row>
    <row r="869" spans="1:7">
      <c r="A869">
        <v>3146</v>
      </c>
      <c r="B869" t="s">
        <v>1022</v>
      </c>
      <c r="C869">
        <v>3146</v>
      </c>
      <c r="D869" t="s">
        <v>75</v>
      </c>
      <c r="E869" t="s">
        <v>163</v>
      </c>
      <c r="F869" s="57">
        <v>8000</v>
      </c>
      <c r="G869">
        <v>1000</v>
      </c>
    </row>
    <row r="870" spans="1:7">
      <c r="A870">
        <v>3147</v>
      </c>
      <c r="B870" t="s">
        <v>1023</v>
      </c>
      <c r="C870">
        <v>3147</v>
      </c>
      <c r="D870" t="s">
        <v>75</v>
      </c>
      <c r="E870" t="s">
        <v>163</v>
      </c>
      <c r="F870" s="57">
        <v>15000</v>
      </c>
      <c r="G870">
        <v>1000</v>
      </c>
    </row>
    <row r="871" spans="1:7">
      <c r="A871">
        <v>3148</v>
      </c>
      <c r="B871" t="s">
        <v>1024</v>
      </c>
      <c r="C871">
        <v>3148</v>
      </c>
      <c r="D871" t="s">
        <v>75</v>
      </c>
      <c r="E871" t="s">
        <v>163</v>
      </c>
      <c r="F871" s="57">
        <v>5000</v>
      </c>
      <c r="G871">
        <v>5</v>
      </c>
    </row>
    <row r="872" spans="1:7">
      <c r="A872">
        <v>3149</v>
      </c>
      <c r="B872" t="s">
        <v>1025</v>
      </c>
      <c r="C872">
        <v>3149</v>
      </c>
      <c r="D872" t="s">
        <v>75</v>
      </c>
      <c r="E872" t="s">
        <v>163</v>
      </c>
      <c r="F872" s="57">
        <v>24000</v>
      </c>
      <c r="G872">
        <v>4</v>
      </c>
    </row>
    <row r="873" spans="1:7">
      <c r="A873">
        <v>3150</v>
      </c>
      <c r="B873" t="s">
        <v>1026</v>
      </c>
      <c r="C873">
        <v>3150</v>
      </c>
      <c r="D873" t="s">
        <v>75</v>
      </c>
      <c r="E873" t="s">
        <v>163</v>
      </c>
      <c r="F873" s="57">
        <v>6900</v>
      </c>
      <c r="G873">
        <v>4</v>
      </c>
    </row>
    <row r="874" spans="1:7">
      <c r="A874">
        <v>3151</v>
      </c>
      <c r="B874" t="s">
        <v>1027</v>
      </c>
      <c r="C874">
        <v>3151</v>
      </c>
      <c r="D874" t="s">
        <v>75</v>
      </c>
      <c r="E874" t="s">
        <v>163</v>
      </c>
      <c r="F874" s="57">
        <v>2100</v>
      </c>
      <c r="G874">
        <v>6</v>
      </c>
    </row>
    <row r="875" spans="1:7">
      <c r="A875">
        <v>3152</v>
      </c>
      <c r="B875" t="s">
        <v>1028</v>
      </c>
      <c r="C875">
        <v>3152</v>
      </c>
      <c r="D875" t="s">
        <v>75</v>
      </c>
      <c r="E875" t="s">
        <v>163</v>
      </c>
      <c r="F875" s="57">
        <v>9000</v>
      </c>
      <c r="G875">
        <v>1</v>
      </c>
    </row>
    <row r="876" spans="1:7">
      <c r="A876">
        <v>3153</v>
      </c>
      <c r="B876" t="s">
        <v>1029</v>
      </c>
      <c r="C876">
        <v>3153</v>
      </c>
      <c r="D876" t="s">
        <v>75</v>
      </c>
      <c r="E876" t="s">
        <v>163</v>
      </c>
      <c r="F876" s="57">
        <v>14850</v>
      </c>
      <c r="G876">
        <v>1000</v>
      </c>
    </row>
    <row r="877" spans="1:7">
      <c r="A877">
        <v>3154</v>
      </c>
      <c r="B877" t="s">
        <v>1030</v>
      </c>
      <c r="C877">
        <v>3154</v>
      </c>
      <c r="D877" t="s">
        <v>75</v>
      </c>
      <c r="E877" t="s">
        <v>163</v>
      </c>
      <c r="F877" s="57">
        <v>15000</v>
      </c>
      <c r="G877">
        <v>1000</v>
      </c>
    </row>
    <row r="878" spans="1:7">
      <c r="A878">
        <v>3155</v>
      </c>
      <c r="B878" t="s">
        <v>1031</v>
      </c>
      <c r="C878">
        <v>3155</v>
      </c>
      <c r="D878" t="s">
        <v>75</v>
      </c>
      <c r="E878" t="s">
        <v>163</v>
      </c>
      <c r="F878" s="57">
        <v>34000</v>
      </c>
      <c r="G878">
        <v>1000</v>
      </c>
    </row>
    <row r="879" spans="1:7">
      <c r="A879">
        <v>3156</v>
      </c>
      <c r="B879" t="s">
        <v>1032</v>
      </c>
      <c r="C879">
        <v>3156</v>
      </c>
      <c r="D879" t="s">
        <v>75</v>
      </c>
      <c r="E879" t="s">
        <v>163</v>
      </c>
      <c r="F879" s="57">
        <v>25000</v>
      </c>
      <c r="G879">
        <v>1000</v>
      </c>
    </row>
    <row r="880" spans="1:7">
      <c r="A880">
        <v>3157</v>
      </c>
      <c r="B880" t="s">
        <v>1033</v>
      </c>
      <c r="C880">
        <v>3157</v>
      </c>
      <c r="D880" t="s">
        <v>75</v>
      </c>
      <c r="E880" t="s">
        <v>163</v>
      </c>
      <c r="F880" s="57">
        <v>14700</v>
      </c>
      <c r="G880">
        <v>1000</v>
      </c>
    </row>
    <row r="881" spans="1:7">
      <c r="A881">
        <v>3158</v>
      </c>
      <c r="B881" t="s">
        <v>1034</v>
      </c>
      <c r="C881">
        <v>3158</v>
      </c>
      <c r="D881" t="s">
        <v>75</v>
      </c>
      <c r="E881" t="s">
        <v>163</v>
      </c>
      <c r="F881" s="57">
        <v>4500</v>
      </c>
      <c r="G881">
        <v>1000</v>
      </c>
    </row>
    <row r="882" spans="1:7">
      <c r="A882">
        <v>3159</v>
      </c>
      <c r="B882" t="s">
        <v>1035</v>
      </c>
      <c r="C882">
        <v>3159</v>
      </c>
      <c r="D882" t="s">
        <v>75</v>
      </c>
      <c r="E882" t="s">
        <v>163</v>
      </c>
      <c r="F882" s="57">
        <v>5800</v>
      </c>
      <c r="G882">
        <v>1000</v>
      </c>
    </row>
    <row r="883" spans="1:7">
      <c r="A883">
        <v>3160</v>
      </c>
      <c r="B883" t="s">
        <v>1036</v>
      </c>
      <c r="C883">
        <v>3160</v>
      </c>
      <c r="D883" t="s">
        <v>75</v>
      </c>
      <c r="E883" t="s">
        <v>163</v>
      </c>
      <c r="F883" s="57">
        <v>4700</v>
      </c>
      <c r="G883">
        <v>8</v>
      </c>
    </row>
    <row r="884" spans="1:7">
      <c r="A884">
        <v>3161</v>
      </c>
      <c r="B884" t="s">
        <v>1037</v>
      </c>
      <c r="C884">
        <v>3161</v>
      </c>
      <c r="D884" t="s">
        <v>75</v>
      </c>
      <c r="E884" t="s">
        <v>163</v>
      </c>
      <c r="F884" s="57">
        <v>3500</v>
      </c>
      <c r="G884">
        <v>1000</v>
      </c>
    </row>
    <row r="885" spans="1:7">
      <c r="A885">
        <v>3162</v>
      </c>
      <c r="B885" t="s">
        <v>1038</v>
      </c>
      <c r="C885">
        <v>3162</v>
      </c>
      <c r="D885" t="s">
        <v>75</v>
      </c>
      <c r="E885" t="s">
        <v>163</v>
      </c>
      <c r="F885" s="57">
        <v>10000</v>
      </c>
      <c r="G885">
        <v>5</v>
      </c>
    </row>
    <row r="886" spans="1:7">
      <c r="A886">
        <v>3163</v>
      </c>
      <c r="B886" t="s">
        <v>1039</v>
      </c>
      <c r="C886">
        <v>3163</v>
      </c>
      <c r="D886" t="s">
        <v>75</v>
      </c>
      <c r="E886" t="s">
        <v>163</v>
      </c>
      <c r="F886" s="57">
        <v>15800</v>
      </c>
      <c r="G886">
        <v>2</v>
      </c>
    </row>
    <row r="887" spans="1:7">
      <c r="A887">
        <v>3164</v>
      </c>
      <c r="B887" t="s">
        <v>1040</v>
      </c>
      <c r="C887">
        <v>3164</v>
      </c>
      <c r="D887" t="s">
        <v>75</v>
      </c>
      <c r="E887" t="s">
        <v>163</v>
      </c>
      <c r="F887" s="57">
        <v>2000</v>
      </c>
      <c r="G887">
        <v>1</v>
      </c>
    </row>
    <row r="888" spans="1:7">
      <c r="A888">
        <v>3165</v>
      </c>
      <c r="B888" t="s">
        <v>1041</v>
      </c>
      <c r="C888">
        <v>3165</v>
      </c>
      <c r="D888" t="s">
        <v>75</v>
      </c>
      <c r="E888" t="s">
        <v>163</v>
      </c>
      <c r="F888" s="57">
        <v>8120</v>
      </c>
      <c r="G888">
        <v>1</v>
      </c>
    </row>
    <row r="889" spans="1:7">
      <c r="A889">
        <v>3166</v>
      </c>
      <c r="B889" t="s">
        <v>1042</v>
      </c>
      <c r="C889">
        <v>3166</v>
      </c>
      <c r="D889" t="s">
        <v>75</v>
      </c>
      <c r="E889" t="s">
        <v>163</v>
      </c>
      <c r="F889" s="57">
        <v>10800</v>
      </c>
      <c r="G889">
        <v>4</v>
      </c>
    </row>
    <row r="890" spans="1:7">
      <c r="A890">
        <v>3167</v>
      </c>
      <c r="B890" t="s">
        <v>1043</v>
      </c>
      <c r="C890">
        <v>3167</v>
      </c>
      <c r="D890" t="s">
        <v>75</v>
      </c>
      <c r="E890" t="s">
        <v>163</v>
      </c>
      <c r="F890" s="57">
        <v>2500</v>
      </c>
      <c r="G890">
        <v>0.2</v>
      </c>
    </row>
    <row r="891" spans="1:7">
      <c r="A891">
        <v>3168</v>
      </c>
      <c r="B891" t="s">
        <v>1044</v>
      </c>
      <c r="C891">
        <v>3168</v>
      </c>
      <c r="D891" t="s">
        <v>75</v>
      </c>
      <c r="E891" t="s">
        <v>163</v>
      </c>
      <c r="F891" s="57">
        <v>2000</v>
      </c>
      <c r="G891">
        <v>5</v>
      </c>
    </row>
    <row r="892" spans="1:7">
      <c r="A892">
        <v>3169</v>
      </c>
      <c r="B892" t="s">
        <v>1045</v>
      </c>
      <c r="C892">
        <v>3169</v>
      </c>
      <c r="D892" t="s">
        <v>75</v>
      </c>
      <c r="E892" t="s">
        <v>163</v>
      </c>
      <c r="F892" s="57">
        <v>4500</v>
      </c>
      <c r="G892">
        <v>5</v>
      </c>
    </row>
    <row r="893" spans="1:7">
      <c r="A893">
        <v>3170</v>
      </c>
      <c r="B893" t="s">
        <v>1046</v>
      </c>
      <c r="C893">
        <v>3170</v>
      </c>
      <c r="D893" t="s">
        <v>75</v>
      </c>
      <c r="E893" t="s">
        <v>163</v>
      </c>
      <c r="F893" s="57">
        <v>10000</v>
      </c>
      <c r="G893">
        <v>5</v>
      </c>
    </row>
    <row r="894" spans="1:7">
      <c r="A894">
        <v>3171</v>
      </c>
      <c r="B894" t="s">
        <v>1047</v>
      </c>
      <c r="C894">
        <v>3171</v>
      </c>
      <c r="D894" t="s">
        <v>75</v>
      </c>
      <c r="E894" t="s">
        <v>163</v>
      </c>
      <c r="F894" s="57">
        <v>14000</v>
      </c>
      <c r="G894">
        <v>6.5</v>
      </c>
    </row>
    <row r="895" spans="1:7">
      <c r="A895">
        <v>3172</v>
      </c>
      <c r="B895" t="s">
        <v>1048</v>
      </c>
      <c r="C895">
        <v>3172</v>
      </c>
      <c r="D895" t="s">
        <v>75</v>
      </c>
      <c r="E895" t="s">
        <v>163</v>
      </c>
      <c r="F895" s="57">
        <v>6800</v>
      </c>
      <c r="G895">
        <v>8</v>
      </c>
    </row>
    <row r="896" spans="1:7">
      <c r="A896">
        <v>3173</v>
      </c>
      <c r="B896" t="s">
        <v>1049</v>
      </c>
      <c r="C896">
        <v>3173</v>
      </c>
      <c r="D896" t="s">
        <v>75</v>
      </c>
      <c r="E896" t="s">
        <v>163</v>
      </c>
      <c r="F896" s="57">
        <v>11000</v>
      </c>
      <c r="G896">
        <v>1000</v>
      </c>
    </row>
    <row r="897" spans="1:7">
      <c r="A897">
        <v>3174</v>
      </c>
      <c r="B897" t="s">
        <v>1050</v>
      </c>
      <c r="C897">
        <v>3174</v>
      </c>
      <c r="D897" t="s">
        <v>75</v>
      </c>
      <c r="E897" t="s">
        <v>163</v>
      </c>
      <c r="F897" s="57">
        <v>6000</v>
      </c>
      <c r="G897">
        <v>1000</v>
      </c>
    </row>
    <row r="898" spans="1:7">
      <c r="A898">
        <v>3175</v>
      </c>
      <c r="B898" t="s">
        <v>1051</v>
      </c>
      <c r="C898">
        <v>3175</v>
      </c>
      <c r="D898" t="s">
        <v>75</v>
      </c>
      <c r="E898" t="s">
        <v>163</v>
      </c>
      <c r="F898" s="57">
        <v>8200</v>
      </c>
      <c r="G898">
        <v>5</v>
      </c>
    </row>
    <row r="899" spans="1:7">
      <c r="A899">
        <v>3176</v>
      </c>
      <c r="B899" t="s">
        <v>1052</v>
      </c>
      <c r="C899">
        <v>3176</v>
      </c>
      <c r="D899" t="s">
        <v>75</v>
      </c>
      <c r="E899" t="s">
        <v>163</v>
      </c>
      <c r="F899" s="57">
        <v>5500</v>
      </c>
      <c r="G899">
        <v>5</v>
      </c>
    </row>
    <row r="900" spans="1:7">
      <c r="A900">
        <v>3177</v>
      </c>
      <c r="B900" t="s">
        <v>1053</v>
      </c>
      <c r="C900">
        <v>3177</v>
      </c>
      <c r="D900" t="s">
        <v>75</v>
      </c>
      <c r="E900" t="s">
        <v>163</v>
      </c>
      <c r="F900" s="57">
        <v>5200</v>
      </c>
      <c r="G900">
        <v>5</v>
      </c>
    </row>
    <row r="901" spans="1:7">
      <c r="A901">
        <v>3178</v>
      </c>
      <c r="B901" t="s">
        <v>1054</v>
      </c>
      <c r="C901">
        <v>3178</v>
      </c>
      <c r="D901" t="s">
        <v>75</v>
      </c>
      <c r="E901" t="s">
        <v>163</v>
      </c>
      <c r="F901" s="57">
        <v>3800</v>
      </c>
      <c r="G901">
        <v>1</v>
      </c>
    </row>
    <row r="902" spans="1:7">
      <c r="A902">
        <v>3179</v>
      </c>
      <c r="B902" t="s">
        <v>1055</v>
      </c>
      <c r="C902">
        <v>3179</v>
      </c>
      <c r="D902" t="s">
        <v>75</v>
      </c>
      <c r="E902" t="s">
        <v>163</v>
      </c>
      <c r="F902" s="57">
        <v>3800</v>
      </c>
      <c r="G902">
        <v>0.8</v>
      </c>
    </row>
    <row r="903" spans="1:7">
      <c r="A903">
        <v>3180</v>
      </c>
      <c r="B903" t="s">
        <v>1056</v>
      </c>
      <c r="C903">
        <v>3180</v>
      </c>
      <c r="D903" t="s">
        <v>75</v>
      </c>
      <c r="E903" t="s">
        <v>163</v>
      </c>
      <c r="F903" s="57">
        <v>16000</v>
      </c>
      <c r="G903">
        <v>5</v>
      </c>
    </row>
    <row r="904" spans="1:7">
      <c r="A904">
        <v>3181</v>
      </c>
      <c r="B904" t="s">
        <v>1057</v>
      </c>
      <c r="C904">
        <v>3181</v>
      </c>
      <c r="D904" t="s">
        <v>75</v>
      </c>
      <c r="E904" t="s">
        <v>163</v>
      </c>
      <c r="F904" s="57">
        <v>3000</v>
      </c>
      <c r="G904">
        <v>5</v>
      </c>
    </row>
    <row r="905" spans="1:7">
      <c r="A905">
        <v>3182</v>
      </c>
      <c r="B905" t="s">
        <v>1058</v>
      </c>
      <c r="C905">
        <v>3182</v>
      </c>
      <c r="D905" t="s">
        <v>75</v>
      </c>
      <c r="E905" t="s">
        <v>163</v>
      </c>
      <c r="F905" s="57">
        <v>4000</v>
      </c>
      <c r="G905">
        <v>2.2000000000000002</v>
      </c>
    </row>
    <row r="906" spans="1:7">
      <c r="A906">
        <v>3183</v>
      </c>
      <c r="B906" t="s">
        <v>1059</v>
      </c>
      <c r="C906">
        <v>3183</v>
      </c>
      <c r="D906" t="s">
        <v>75</v>
      </c>
      <c r="E906" t="s">
        <v>163</v>
      </c>
      <c r="F906" s="57">
        <v>3600</v>
      </c>
      <c r="G906">
        <v>2.2000000000000002</v>
      </c>
    </row>
    <row r="907" spans="1:7">
      <c r="A907">
        <v>3184</v>
      </c>
      <c r="B907" t="s">
        <v>1060</v>
      </c>
      <c r="C907">
        <v>3184</v>
      </c>
      <c r="D907" t="s">
        <v>75</v>
      </c>
      <c r="E907" t="s">
        <v>163</v>
      </c>
      <c r="F907" s="57">
        <v>7450</v>
      </c>
      <c r="G907">
        <v>1000</v>
      </c>
    </row>
    <row r="908" spans="1:7">
      <c r="A908">
        <v>3185</v>
      </c>
      <c r="B908" t="s">
        <v>1061</v>
      </c>
      <c r="C908">
        <v>3185</v>
      </c>
      <c r="D908" t="s">
        <v>75</v>
      </c>
      <c r="E908" t="s">
        <v>163</v>
      </c>
      <c r="F908" s="57">
        <v>5000</v>
      </c>
      <c r="G908">
        <v>2</v>
      </c>
    </row>
    <row r="909" spans="1:7">
      <c r="A909">
        <v>3186</v>
      </c>
      <c r="B909" t="s">
        <v>1062</v>
      </c>
      <c r="C909">
        <v>3186</v>
      </c>
      <c r="D909" t="s">
        <v>75</v>
      </c>
      <c r="E909" t="s">
        <v>163</v>
      </c>
      <c r="F909" s="57">
        <v>32000</v>
      </c>
      <c r="G909">
        <v>1000</v>
      </c>
    </row>
    <row r="910" spans="1:7">
      <c r="A910">
        <v>3187</v>
      </c>
      <c r="B910" t="s">
        <v>1063</v>
      </c>
      <c r="C910">
        <v>3187</v>
      </c>
      <c r="D910" t="s">
        <v>75</v>
      </c>
      <c r="E910" t="s">
        <v>163</v>
      </c>
      <c r="F910" s="57">
        <v>5000</v>
      </c>
      <c r="G910">
        <v>3</v>
      </c>
    </row>
    <row r="911" spans="1:7">
      <c r="A911">
        <v>3188</v>
      </c>
      <c r="B911" t="s">
        <v>1064</v>
      </c>
      <c r="C911">
        <v>3188</v>
      </c>
      <c r="D911" t="s">
        <v>75</v>
      </c>
      <c r="E911" t="s">
        <v>163</v>
      </c>
      <c r="F911" s="57">
        <v>5500</v>
      </c>
      <c r="G911">
        <v>10</v>
      </c>
    </row>
    <row r="912" spans="1:7">
      <c r="A912">
        <v>3189</v>
      </c>
      <c r="B912" t="s">
        <v>1065</v>
      </c>
      <c r="C912">
        <v>3189</v>
      </c>
      <c r="D912" t="s">
        <v>75</v>
      </c>
      <c r="E912" t="s">
        <v>163</v>
      </c>
      <c r="F912" s="57">
        <v>15000</v>
      </c>
      <c r="G912">
        <v>5</v>
      </c>
    </row>
    <row r="913" spans="1:7">
      <c r="A913">
        <v>3190</v>
      </c>
      <c r="B913" t="s">
        <v>1066</v>
      </c>
      <c r="C913">
        <v>3190</v>
      </c>
      <c r="D913" t="s">
        <v>75</v>
      </c>
      <c r="E913" t="s">
        <v>163</v>
      </c>
      <c r="F913" s="57">
        <v>5000</v>
      </c>
      <c r="G913">
        <v>10</v>
      </c>
    </row>
    <row r="914" spans="1:7">
      <c r="A914">
        <v>3191</v>
      </c>
      <c r="B914" t="s">
        <v>1067</v>
      </c>
      <c r="C914">
        <v>3191</v>
      </c>
      <c r="D914" t="s">
        <v>75</v>
      </c>
      <c r="E914" t="s">
        <v>163</v>
      </c>
      <c r="F914" s="57">
        <v>7200</v>
      </c>
      <c r="G914">
        <v>1000</v>
      </c>
    </row>
    <row r="915" spans="1:7">
      <c r="A915">
        <v>3192</v>
      </c>
      <c r="B915" t="s">
        <v>1068</v>
      </c>
      <c r="C915">
        <v>3192</v>
      </c>
      <c r="D915" t="s">
        <v>75</v>
      </c>
      <c r="E915" t="s">
        <v>163</v>
      </c>
      <c r="F915" s="57">
        <v>1500</v>
      </c>
      <c r="G915">
        <v>7</v>
      </c>
    </row>
    <row r="916" spans="1:7">
      <c r="A916">
        <v>3193</v>
      </c>
      <c r="B916" t="s">
        <v>1069</v>
      </c>
      <c r="C916">
        <v>3193</v>
      </c>
      <c r="D916" t="s">
        <v>75</v>
      </c>
      <c r="E916" t="s">
        <v>163</v>
      </c>
      <c r="F916" s="57">
        <v>16000</v>
      </c>
      <c r="G916">
        <v>1000</v>
      </c>
    </row>
    <row r="917" spans="1:7">
      <c r="A917">
        <v>3194</v>
      </c>
      <c r="B917" t="s">
        <v>1070</v>
      </c>
      <c r="C917">
        <v>3194</v>
      </c>
      <c r="D917" t="s">
        <v>75</v>
      </c>
      <c r="E917" t="s">
        <v>163</v>
      </c>
      <c r="F917" s="57">
        <v>3600</v>
      </c>
      <c r="G917">
        <v>1</v>
      </c>
    </row>
    <row r="918" spans="1:7">
      <c r="A918">
        <v>3195</v>
      </c>
      <c r="B918" t="s">
        <v>1071</v>
      </c>
      <c r="C918">
        <v>3195</v>
      </c>
      <c r="D918" t="s">
        <v>75</v>
      </c>
      <c r="E918" t="s">
        <v>163</v>
      </c>
      <c r="F918" s="57">
        <v>4400</v>
      </c>
      <c r="G918">
        <v>1</v>
      </c>
    </row>
    <row r="919" spans="1:7">
      <c r="A919">
        <v>3196</v>
      </c>
      <c r="B919" t="s">
        <v>1072</v>
      </c>
      <c r="C919">
        <v>3196</v>
      </c>
      <c r="D919" t="s">
        <v>75</v>
      </c>
      <c r="E919" t="s">
        <v>163</v>
      </c>
      <c r="F919" s="57">
        <v>13000</v>
      </c>
      <c r="G919">
        <v>1000</v>
      </c>
    </row>
    <row r="920" spans="1:7">
      <c r="A920">
        <v>3197</v>
      </c>
      <c r="B920" t="s">
        <v>1073</v>
      </c>
      <c r="C920">
        <v>3197</v>
      </c>
      <c r="D920" t="s">
        <v>75</v>
      </c>
      <c r="E920" t="s">
        <v>163</v>
      </c>
      <c r="F920" s="57">
        <v>12000</v>
      </c>
      <c r="G920">
        <v>1000</v>
      </c>
    </row>
    <row r="921" spans="1:7">
      <c r="A921">
        <v>3198</v>
      </c>
      <c r="B921" t="s">
        <v>1074</v>
      </c>
      <c r="C921">
        <v>3198</v>
      </c>
      <c r="D921" t="s">
        <v>75</v>
      </c>
      <c r="E921" t="s">
        <v>163</v>
      </c>
      <c r="F921" s="57">
        <v>10800</v>
      </c>
      <c r="G921">
        <v>1000</v>
      </c>
    </row>
    <row r="922" spans="1:7">
      <c r="A922">
        <v>3199</v>
      </c>
      <c r="B922" t="s">
        <v>1075</v>
      </c>
      <c r="C922">
        <v>3199</v>
      </c>
      <c r="D922" t="s">
        <v>75</v>
      </c>
      <c r="E922" t="s">
        <v>163</v>
      </c>
      <c r="F922" s="57">
        <v>11200</v>
      </c>
      <c r="G922">
        <v>1000</v>
      </c>
    </row>
    <row r="923" spans="1:7">
      <c r="A923">
        <v>3200</v>
      </c>
      <c r="B923" t="s">
        <v>1076</v>
      </c>
      <c r="C923">
        <v>3200</v>
      </c>
      <c r="D923" t="s">
        <v>75</v>
      </c>
      <c r="E923" t="s">
        <v>163</v>
      </c>
      <c r="F923" s="57">
        <v>3000</v>
      </c>
      <c r="G923">
        <v>0.8</v>
      </c>
    </row>
    <row r="924" spans="1:7">
      <c r="A924">
        <v>3201</v>
      </c>
      <c r="B924" t="s">
        <v>1077</v>
      </c>
      <c r="C924">
        <v>3201</v>
      </c>
      <c r="D924" t="s">
        <v>75</v>
      </c>
      <c r="E924" t="s">
        <v>163</v>
      </c>
      <c r="F924" s="57">
        <v>80000</v>
      </c>
      <c r="G924">
        <v>1000</v>
      </c>
    </row>
    <row r="925" spans="1:7">
      <c r="A925">
        <v>3202</v>
      </c>
      <c r="B925" t="s">
        <v>1078</v>
      </c>
      <c r="C925">
        <v>3202</v>
      </c>
      <c r="D925" t="s">
        <v>75</v>
      </c>
      <c r="E925" t="s">
        <v>163</v>
      </c>
      <c r="F925" s="57">
        <v>22000</v>
      </c>
      <c r="G925">
        <v>1000</v>
      </c>
    </row>
    <row r="926" spans="1:7">
      <c r="A926">
        <v>3203</v>
      </c>
      <c r="B926" t="s">
        <v>1079</v>
      </c>
      <c r="C926">
        <v>3203</v>
      </c>
      <c r="D926" t="s">
        <v>75</v>
      </c>
      <c r="E926" t="s">
        <v>163</v>
      </c>
      <c r="F926" s="57">
        <v>7000</v>
      </c>
      <c r="G926">
        <v>100</v>
      </c>
    </row>
    <row r="927" spans="1:7">
      <c r="A927">
        <v>3204</v>
      </c>
      <c r="B927" t="s">
        <v>1080</v>
      </c>
      <c r="C927">
        <v>3204</v>
      </c>
      <c r="D927" t="s">
        <v>75</v>
      </c>
      <c r="E927" t="s">
        <v>163</v>
      </c>
      <c r="F927" s="57">
        <v>18000</v>
      </c>
      <c r="G927">
        <v>100</v>
      </c>
    </row>
    <row r="928" spans="1:7">
      <c r="A928">
        <v>3205</v>
      </c>
      <c r="B928" t="s">
        <v>1081</v>
      </c>
      <c r="C928">
        <v>3205</v>
      </c>
      <c r="D928" t="s">
        <v>75</v>
      </c>
      <c r="E928" t="s">
        <v>163</v>
      </c>
      <c r="F928" s="57">
        <v>3000</v>
      </c>
      <c r="G928">
        <v>8</v>
      </c>
    </row>
    <row r="929" spans="1:7">
      <c r="A929">
        <v>3206</v>
      </c>
      <c r="B929" t="s">
        <v>1082</v>
      </c>
      <c r="C929">
        <v>3206</v>
      </c>
      <c r="D929" t="s">
        <v>75</v>
      </c>
      <c r="E929" t="s">
        <v>163</v>
      </c>
      <c r="F929" s="57">
        <v>3800</v>
      </c>
      <c r="G929">
        <v>6</v>
      </c>
    </row>
    <row r="930" spans="1:7">
      <c r="A930">
        <v>3207</v>
      </c>
      <c r="B930" t="s">
        <v>1083</v>
      </c>
      <c r="C930">
        <v>3207</v>
      </c>
      <c r="D930" t="s">
        <v>75</v>
      </c>
      <c r="E930" t="s">
        <v>163</v>
      </c>
      <c r="F930" s="57">
        <v>4500</v>
      </c>
      <c r="G930">
        <v>8</v>
      </c>
    </row>
    <row r="931" spans="1:7">
      <c r="A931">
        <v>3208</v>
      </c>
      <c r="B931" t="s">
        <v>1084</v>
      </c>
      <c r="C931">
        <v>3208</v>
      </c>
      <c r="D931" t="s">
        <v>75</v>
      </c>
      <c r="E931" t="s">
        <v>163</v>
      </c>
      <c r="F931" s="57">
        <v>5800</v>
      </c>
      <c r="G931">
        <v>6</v>
      </c>
    </row>
    <row r="932" spans="1:7">
      <c r="A932">
        <v>3209</v>
      </c>
      <c r="B932" t="s">
        <v>1085</v>
      </c>
      <c r="C932">
        <v>3209</v>
      </c>
      <c r="D932" t="s">
        <v>75</v>
      </c>
      <c r="E932" t="s">
        <v>163</v>
      </c>
      <c r="F932" s="57">
        <v>4100</v>
      </c>
      <c r="G932">
        <v>6</v>
      </c>
    </row>
    <row r="933" spans="1:7">
      <c r="A933">
        <v>3210</v>
      </c>
      <c r="B933" t="s">
        <v>1086</v>
      </c>
      <c r="C933">
        <v>3210</v>
      </c>
      <c r="D933" t="s">
        <v>75</v>
      </c>
      <c r="E933" t="s">
        <v>163</v>
      </c>
      <c r="F933" s="57">
        <v>4100</v>
      </c>
      <c r="G933">
        <v>5</v>
      </c>
    </row>
    <row r="934" spans="1:7">
      <c r="A934">
        <v>3211</v>
      </c>
      <c r="B934" t="s">
        <v>1087</v>
      </c>
      <c r="C934">
        <v>3211</v>
      </c>
      <c r="D934" t="s">
        <v>75</v>
      </c>
      <c r="E934" t="s">
        <v>163</v>
      </c>
      <c r="F934" s="57">
        <v>4980</v>
      </c>
      <c r="G934">
        <v>1000</v>
      </c>
    </row>
    <row r="935" spans="1:7">
      <c r="A935">
        <v>3212</v>
      </c>
      <c r="B935" t="s">
        <v>1088</v>
      </c>
      <c r="C935">
        <v>3212</v>
      </c>
      <c r="D935" t="s">
        <v>75</v>
      </c>
      <c r="E935" t="s">
        <v>163</v>
      </c>
      <c r="F935" s="57">
        <v>20200</v>
      </c>
      <c r="G935">
        <v>1000</v>
      </c>
    </row>
    <row r="936" spans="1:7">
      <c r="A936">
        <v>3213</v>
      </c>
      <c r="B936" t="s">
        <v>1089</v>
      </c>
      <c r="C936">
        <v>3213</v>
      </c>
      <c r="D936" t="s">
        <v>75</v>
      </c>
      <c r="E936" t="s">
        <v>163</v>
      </c>
      <c r="F936" s="57">
        <v>13000</v>
      </c>
      <c r="G936">
        <v>1000</v>
      </c>
    </row>
    <row r="937" spans="1:7">
      <c r="A937">
        <v>3214</v>
      </c>
      <c r="B937" t="s">
        <v>1090</v>
      </c>
      <c r="C937">
        <v>3214</v>
      </c>
      <c r="D937" t="s">
        <v>75</v>
      </c>
      <c r="E937" t="s">
        <v>163</v>
      </c>
      <c r="F937" s="57">
        <v>5000</v>
      </c>
      <c r="G937">
        <v>2.5</v>
      </c>
    </row>
    <row r="938" spans="1:7">
      <c r="A938">
        <v>3215</v>
      </c>
      <c r="B938" t="s">
        <v>1091</v>
      </c>
      <c r="C938">
        <v>3215</v>
      </c>
      <c r="D938" t="s">
        <v>75</v>
      </c>
      <c r="E938" t="s">
        <v>163</v>
      </c>
      <c r="F938" s="57">
        <v>11000</v>
      </c>
      <c r="G938">
        <v>1000</v>
      </c>
    </row>
    <row r="939" spans="1:7">
      <c r="A939">
        <v>3216</v>
      </c>
      <c r="B939" t="s">
        <v>1092</v>
      </c>
      <c r="C939">
        <v>3216</v>
      </c>
      <c r="D939" t="s">
        <v>75</v>
      </c>
      <c r="E939" t="s">
        <v>163</v>
      </c>
      <c r="F939" s="57">
        <v>6800</v>
      </c>
      <c r="G939">
        <v>1000</v>
      </c>
    </row>
    <row r="940" spans="1:7">
      <c r="A940">
        <v>3217</v>
      </c>
      <c r="B940" t="s">
        <v>1093</v>
      </c>
      <c r="C940">
        <v>3217</v>
      </c>
      <c r="D940" t="s">
        <v>75</v>
      </c>
      <c r="E940" t="s">
        <v>163</v>
      </c>
      <c r="F940" s="57">
        <v>5500</v>
      </c>
      <c r="G940">
        <v>1000</v>
      </c>
    </row>
    <row r="941" spans="1:7">
      <c r="A941">
        <v>3218</v>
      </c>
      <c r="B941" t="s">
        <v>1094</v>
      </c>
      <c r="C941">
        <v>3218</v>
      </c>
      <c r="D941" t="s">
        <v>75</v>
      </c>
      <c r="E941" t="s">
        <v>163</v>
      </c>
      <c r="F941" s="57">
        <v>24000</v>
      </c>
      <c r="G941">
        <v>1000</v>
      </c>
    </row>
    <row r="942" spans="1:7">
      <c r="A942">
        <v>3219</v>
      </c>
      <c r="B942" t="s">
        <v>1095</v>
      </c>
      <c r="C942">
        <v>3219</v>
      </c>
      <c r="D942" t="s">
        <v>75</v>
      </c>
      <c r="E942" t="s">
        <v>163</v>
      </c>
      <c r="F942" s="57">
        <v>6000</v>
      </c>
      <c r="G942">
        <v>1000</v>
      </c>
    </row>
    <row r="943" spans="1:7">
      <c r="A943">
        <v>3220</v>
      </c>
      <c r="B943" t="s">
        <v>1096</v>
      </c>
      <c r="C943">
        <v>3220</v>
      </c>
      <c r="D943" t="s">
        <v>75</v>
      </c>
      <c r="E943" t="s">
        <v>163</v>
      </c>
      <c r="F943" s="57">
        <v>6000</v>
      </c>
      <c r="G943">
        <v>1000</v>
      </c>
    </row>
    <row r="944" spans="1:7">
      <c r="A944">
        <v>3221</v>
      </c>
      <c r="B944" t="s">
        <v>1097</v>
      </c>
      <c r="C944">
        <v>3221</v>
      </c>
      <c r="D944" t="s">
        <v>75</v>
      </c>
      <c r="E944" t="s">
        <v>163</v>
      </c>
      <c r="F944" s="57">
        <v>13000</v>
      </c>
      <c r="G944">
        <v>1000</v>
      </c>
    </row>
    <row r="945" spans="1:7">
      <c r="A945">
        <v>3222</v>
      </c>
      <c r="B945" t="s">
        <v>1098</v>
      </c>
      <c r="C945">
        <v>3222</v>
      </c>
      <c r="D945" t="s">
        <v>75</v>
      </c>
      <c r="E945" t="s">
        <v>163</v>
      </c>
      <c r="F945" s="57">
        <v>14000</v>
      </c>
      <c r="G945">
        <v>1000</v>
      </c>
    </row>
    <row r="946" spans="1:7">
      <c r="A946">
        <v>3223</v>
      </c>
      <c r="B946" t="s">
        <v>1099</v>
      </c>
      <c r="C946">
        <v>3223</v>
      </c>
      <c r="D946" t="s">
        <v>75</v>
      </c>
      <c r="E946" t="s">
        <v>163</v>
      </c>
      <c r="F946" s="57">
        <v>3500</v>
      </c>
      <c r="G946">
        <v>1.2</v>
      </c>
    </row>
    <row r="947" spans="1:7">
      <c r="A947">
        <v>3224</v>
      </c>
      <c r="B947" t="s">
        <v>1100</v>
      </c>
      <c r="C947">
        <v>3224</v>
      </c>
      <c r="D947" t="s">
        <v>75</v>
      </c>
      <c r="E947" t="s">
        <v>163</v>
      </c>
      <c r="F947" s="57">
        <v>1700</v>
      </c>
      <c r="G947">
        <v>6.5</v>
      </c>
    </row>
    <row r="948" spans="1:7">
      <c r="A948">
        <v>3225</v>
      </c>
      <c r="B948" t="s">
        <v>1101</v>
      </c>
      <c r="C948">
        <v>3225</v>
      </c>
      <c r="D948" t="s">
        <v>75</v>
      </c>
      <c r="E948" t="s">
        <v>163</v>
      </c>
      <c r="F948" s="57">
        <v>15000</v>
      </c>
      <c r="G948">
        <v>1000</v>
      </c>
    </row>
    <row r="949" spans="1:7">
      <c r="A949">
        <v>3226</v>
      </c>
      <c r="B949" t="s">
        <v>1102</v>
      </c>
      <c r="C949">
        <v>3226</v>
      </c>
      <c r="D949" t="s">
        <v>75</v>
      </c>
      <c r="E949" t="s">
        <v>163</v>
      </c>
      <c r="F949" s="57">
        <v>1800</v>
      </c>
      <c r="G949">
        <v>1.2</v>
      </c>
    </row>
    <row r="950" spans="1:7">
      <c r="A950">
        <v>3227</v>
      </c>
      <c r="B950" t="s">
        <v>1103</v>
      </c>
      <c r="C950">
        <v>3227</v>
      </c>
      <c r="D950" t="s">
        <v>75</v>
      </c>
      <c r="E950" t="s">
        <v>163</v>
      </c>
      <c r="F950" s="57">
        <v>2700</v>
      </c>
      <c r="G950">
        <v>4</v>
      </c>
    </row>
    <row r="951" spans="1:7">
      <c r="A951">
        <v>3228</v>
      </c>
      <c r="B951" t="s">
        <v>1104</v>
      </c>
      <c r="C951">
        <v>3228</v>
      </c>
      <c r="D951" t="s">
        <v>75</v>
      </c>
      <c r="E951" t="s">
        <v>163</v>
      </c>
      <c r="F951" s="57">
        <v>2700</v>
      </c>
      <c r="G951">
        <v>4</v>
      </c>
    </row>
    <row r="952" spans="1:7">
      <c r="A952">
        <v>4001</v>
      </c>
      <c r="B952" t="s">
        <v>1105</v>
      </c>
      <c r="C952">
        <v>4001</v>
      </c>
      <c r="D952" t="s">
        <v>81</v>
      </c>
      <c r="E952" t="s">
        <v>163</v>
      </c>
      <c r="F952" s="57">
        <v>52916.6</v>
      </c>
      <c r="G952">
        <v>1000</v>
      </c>
    </row>
    <row r="953" spans="1:7">
      <c r="A953">
        <v>4002</v>
      </c>
      <c r="B953" t="s">
        <v>1106</v>
      </c>
      <c r="C953">
        <v>4002</v>
      </c>
      <c r="D953" t="s">
        <v>81</v>
      </c>
      <c r="E953" t="s">
        <v>163</v>
      </c>
      <c r="F953" s="57">
        <v>24603</v>
      </c>
      <c r="G953">
        <v>1000</v>
      </c>
    </row>
    <row r="954" spans="1:7">
      <c r="A954">
        <v>4003</v>
      </c>
      <c r="B954" t="s">
        <v>1107</v>
      </c>
      <c r="C954">
        <v>4003</v>
      </c>
      <c r="D954" t="s">
        <v>81</v>
      </c>
      <c r="E954" t="s">
        <v>152</v>
      </c>
      <c r="F954" s="57">
        <v>18020</v>
      </c>
      <c r="G954">
        <v>1000</v>
      </c>
    </row>
    <row r="955" spans="1:7">
      <c r="A955">
        <v>4004</v>
      </c>
      <c r="B955" t="s">
        <v>1108</v>
      </c>
      <c r="C955">
        <v>4004</v>
      </c>
      <c r="D955" t="s">
        <v>81</v>
      </c>
      <c r="E955" t="s">
        <v>152</v>
      </c>
      <c r="F955" s="57">
        <v>43950</v>
      </c>
      <c r="G955">
        <v>1000</v>
      </c>
    </row>
    <row r="956" spans="1:7">
      <c r="A956">
        <v>4005</v>
      </c>
      <c r="B956" t="s">
        <v>1109</v>
      </c>
      <c r="C956">
        <v>4005</v>
      </c>
      <c r="D956" t="s">
        <v>81</v>
      </c>
      <c r="E956" t="s">
        <v>163</v>
      </c>
      <c r="F956" s="57">
        <v>23708</v>
      </c>
      <c r="G956">
        <v>1000</v>
      </c>
    </row>
    <row r="957" spans="1:7">
      <c r="A957">
        <v>1090</v>
      </c>
      <c r="B957" t="s">
        <v>1110</v>
      </c>
      <c r="C957">
        <v>1090</v>
      </c>
      <c r="D957" t="s">
        <v>79</v>
      </c>
      <c r="E957" t="s">
        <v>163</v>
      </c>
      <c r="F957" s="57">
        <v>32000</v>
      </c>
      <c r="G957">
        <v>1000</v>
      </c>
    </row>
    <row r="958" spans="1:7">
      <c r="A958">
        <v>4007</v>
      </c>
      <c r="B958" t="s">
        <v>1111</v>
      </c>
      <c r="C958">
        <v>4007</v>
      </c>
      <c r="D958" t="s">
        <v>81</v>
      </c>
      <c r="E958" t="s">
        <v>163</v>
      </c>
      <c r="F958" s="57">
        <v>44983.3</v>
      </c>
      <c r="G958">
        <v>1000</v>
      </c>
    </row>
    <row r="959" spans="1:7">
      <c r="A959">
        <v>4008</v>
      </c>
      <c r="B959" t="s">
        <v>1112</v>
      </c>
      <c r="C959">
        <v>4008</v>
      </c>
      <c r="D959" t="s">
        <v>81</v>
      </c>
      <c r="E959" t="s">
        <v>163</v>
      </c>
      <c r="F959" s="57">
        <v>44983.3</v>
      </c>
      <c r="G959">
        <v>1000</v>
      </c>
    </row>
    <row r="960" spans="1:7">
      <c r="A960">
        <v>4009</v>
      </c>
      <c r="B960" t="s">
        <v>1113</v>
      </c>
      <c r="C960">
        <v>4009</v>
      </c>
      <c r="D960" t="s">
        <v>81</v>
      </c>
      <c r="E960" t="s">
        <v>163</v>
      </c>
      <c r="F960" s="57">
        <v>39857.1</v>
      </c>
      <c r="G960">
        <v>1000</v>
      </c>
    </row>
    <row r="961" spans="1:7">
      <c r="A961">
        <v>4010</v>
      </c>
      <c r="B961" t="s">
        <v>1114</v>
      </c>
      <c r="C961">
        <v>4010</v>
      </c>
      <c r="D961" t="s">
        <v>81</v>
      </c>
      <c r="E961" t="s">
        <v>152</v>
      </c>
      <c r="F961" s="57">
        <v>81428.570000000007</v>
      </c>
      <c r="G961">
        <v>1000</v>
      </c>
    </row>
    <row r="962" spans="1:7">
      <c r="A962">
        <v>4011</v>
      </c>
      <c r="B962" t="s">
        <v>1115</v>
      </c>
      <c r="C962">
        <v>4011</v>
      </c>
      <c r="D962" t="s">
        <v>81</v>
      </c>
      <c r="E962" t="s">
        <v>152</v>
      </c>
      <c r="F962" s="57">
        <v>51833.3</v>
      </c>
      <c r="G962">
        <v>1000</v>
      </c>
    </row>
    <row r="963" spans="1:7">
      <c r="A963">
        <v>4012</v>
      </c>
      <c r="B963" t="s">
        <v>1116</v>
      </c>
      <c r="C963">
        <v>4012</v>
      </c>
      <c r="D963" t="s">
        <v>81</v>
      </c>
      <c r="E963" t="s">
        <v>163</v>
      </c>
      <c r="F963" s="57">
        <v>9279.2800000000007</v>
      </c>
      <c r="G963">
        <v>1000</v>
      </c>
    </row>
    <row r="964" spans="1:7">
      <c r="A964">
        <v>4013</v>
      </c>
      <c r="B964" t="s">
        <v>1117</v>
      </c>
      <c r="C964">
        <v>4013</v>
      </c>
      <c r="D964" t="s">
        <v>81</v>
      </c>
      <c r="E964" t="s">
        <v>152</v>
      </c>
      <c r="F964" s="57">
        <v>5500</v>
      </c>
      <c r="G964">
        <v>1000</v>
      </c>
    </row>
    <row r="965" spans="1:7">
      <c r="A965">
        <v>4014</v>
      </c>
      <c r="B965" t="s">
        <v>1118</v>
      </c>
      <c r="C965">
        <v>4014</v>
      </c>
      <c r="D965" t="s">
        <v>81</v>
      </c>
      <c r="E965" t="s">
        <v>152</v>
      </c>
      <c r="F965" s="57">
        <v>16000</v>
      </c>
      <c r="G965">
        <v>1000</v>
      </c>
    </row>
    <row r="966" spans="1:7">
      <c r="A966">
        <v>4015</v>
      </c>
      <c r="B966" t="s">
        <v>1119</v>
      </c>
      <c r="C966">
        <v>4015</v>
      </c>
      <c r="D966" t="s">
        <v>81</v>
      </c>
      <c r="E966" t="s">
        <v>152</v>
      </c>
      <c r="F966" s="57">
        <v>50000</v>
      </c>
      <c r="G966">
        <v>1000</v>
      </c>
    </row>
    <row r="967" spans="1:7">
      <c r="A967">
        <v>4016</v>
      </c>
      <c r="B967" t="s">
        <v>1120</v>
      </c>
      <c r="C967">
        <v>4016</v>
      </c>
      <c r="D967" t="s">
        <v>81</v>
      </c>
      <c r="E967" t="s">
        <v>152</v>
      </c>
      <c r="F967" s="57">
        <v>6000</v>
      </c>
      <c r="G967">
        <v>1000</v>
      </c>
    </row>
    <row r="968" spans="1:7">
      <c r="A968">
        <v>4017</v>
      </c>
      <c r="B968" t="s">
        <v>1121</v>
      </c>
      <c r="C968">
        <v>4017</v>
      </c>
      <c r="D968" t="s">
        <v>81</v>
      </c>
      <c r="E968" t="s">
        <v>152</v>
      </c>
      <c r="F968" s="57">
        <v>5748.3</v>
      </c>
      <c r="G968">
        <v>1000</v>
      </c>
    </row>
    <row r="969" spans="1:7">
      <c r="A969">
        <v>4018</v>
      </c>
      <c r="B969" t="s">
        <v>1122</v>
      </c>
      <c r="C969">
        <v>4018</v>
      </c>
      <c r="D969" t="s">
        <v>81</v>
      </c>
      <c r="E969" t="s">
        <v>163</v>
      </c>
      <c r="F969" s="57">
        <v>26250</v>
      </c>
      <c r="G969">
        <v>1000</v>
      </c>
    </row>
    <row r="970" spans="1:7">
      <c r="A970">
        <v>4019</v>
      </c>
      <c r="B970" t="s">
        <v>1123</v>
      </c>
      <c r="C970">
        <v>4019</v>
      </c>
      <c r="D970" t="s">
        <v>81</v>
      </c>
      <c r="E970" t="s">
        <v>163</v>
      </c>
      <c r="F970" s="57">
        <v>34778.94</v>
      </c>
      <c r="G970">
        <v>1000</v>
      </c>
    </row>
    <row r="971" spans="1:7">
      <c r="A971">
        <v>4020</v>
      </c>
      <c r="B971" t="s">
        <v>1124</v>
      </c>
      <c r="C971">
        <v>4020</v>
      </c>
      <c r="D971" t="s">
        <v>81</v>
      </c>
      <c r="E971" t="s">
        <v>152</v>
      </c>
      <c r="F971" s="57">
        <v>5260</v>
      </c>
      <c r="G971">
        <v>1000</v>
      </c>
    </row>
    <row r="972" spans="1:7">
      <c r="A972">
        <v>4021</v>
      </c>
      <c r="B972" t="s">
        <v>1125</v>
      </c>
      <c r="C972">
        <v>4021</v>
      </c>
      <c r="D972" t="s">
        <v>81</v>
      </c>
      <c r="E972" t="s">
        <v>163</v>
      </c>
      <c r="F972" s="57">
        <v>42392</v>
      </c>
      <c r="G972">
        <v>1000</v>
      </c>
    </row>
    <row r="973" spans="1:7">
      <c r="A973">
        <v>4022</v>
      </c>
      <c r="B973" t="s">
        <v>1126</v>
      </c>
      <c r="C973">
        <v>4022</v>
      </c>
      <c r="D973" t="s">
        <v>81</v>
      </c>
      <c r="E973" t="s">
        <v>163</v>
      </c>
      <c r="F973" s="57">
        <v>97000</v>
      </c>
      <c r="G973">
        <v>1000</v>
      </c>
    </row>
    <row r="974" spans="1:7">
      <c r="A974">
        <v>4024</v>
      </c>
      <c r="B974" t="s">
        <v>1127</v>
      </c>
      <c r="C974">
        <v>4024</v>
      </c>
      <c r="D974" t="s">
        <v>81</v>
      </c>
      <c r="E974" t="s">
        <v>163</v>
      </c>
      <c r="F974" s="57">
        <v>59340</v>
      </c>
      <c r="G974">
        <v>1000</v>
      </c>
    </row>
    <row r="975" spans="1:7">
      <c r="A975">
        <v>4025</v>
      </c>
      <c r="B975" t="s">
        <v>1128</v>
      </c>
      <c r="C975">
        <v>4025</v>
      </c>
      <c r="D975" t="s">
        <v>81</v>
      </c>
      <c r="E975" t="s">
        <v>163</v>
      </c>
      <c r="F975" s="57">
        <v>67891.88</v>
      </c>
      <c r="G975">
        <v>1000</v>
      </c>
    </row>
    <row r="976" spans="1:7">
      <c r="A976">
        <v>4026</v>
      </c>
      <c r="B976" t="s">
        <v>1129</v>
      </c>
      <c r="C976">
        <v>4026</v>
      </c>
      <c r="D976" t="s">
        <v>81</v>
      </c>
      <c r="E976" t="s">
        <v>163</v>
      </c>
      <c r="F976" s="57">
        <v>399900</v>
      </c>
      <c r="G976">
        <v>1000</v>
      </c>
    </row>
    <row r="977" spans="1:7">
      <c r="A977">
        <v>4027</v>
      </c>
      <c r="B977" t="s">
        <v>1130</v>
      </c>
      <c r="C977">
        <v>4027</v>
      </c>
      <c r="D977" t="s">
        <v>81</v>
      </c>
      <c r="E977" t="s">
        <v>163</v>
      </c>
      <c r="F977" s="57">
        <v>103018.7</v>
      </c>
      <c r="G977">
        <v>1000</v>
      </c>
    </row>
    <row r="978" spans="1:7">
      <c r="A978">
        <v>4028</v>
      </c>
      <c r="B978" t="s">
        <v>1131</v>
      </c>
      <c r="C978">
        <v>4028</v>
      </c>
      <c r="D978" t="s">
        <v>81</v>
      </c>
      <c r="E978" t="s">
        <v>163</v>
      </c>
      <c r="F978" s="57">
        <v>124999.58</v>
      </c>
      <c r="G978">
        <v>1000</v>
      </c>
    </row>
    <row r="979" spans="1:7">
      <c r="A979">
        <v>4029</v>
      </c>
      <c r="B979" t="s">
        <v>1132</v>
      </c>
      <c r="C979">
        <v>4029</v>
      </c>
      <c r="D979" t="s">
        <v>81</v>
      </c>
      <c r="E979" t="s">
        <v>163</v>
      </c>
      <c r="F979" s="57">
        <v>23940</v>
      </c>
      <c r="G979">
        <v>1000</v>
      </c>
    </row>
    <row r="980" spans="1:7">
      <c r="A980">
        <v>4030</v>
      </c>
      <c r="B980" t="s">
        <v>1133</v>
      </c>
      <c r="C980">
        <v>4030</v>
      </c>
      <c r="D980" t="s">
        <v>81</v>
      </c>
      <c r="E980" t="s">
        <v>163</v>
      </c>
      <c r="F980" s="57">
        <v>58663</v>
      </c>
      <c r="G980">
        <v>1000</v>
      </c>
    </row>
    <row r="981" spans="1:7">
      <c r="A981">
        <v>4031</v>
      </c>
      <c r="B981" t="s">
        <v>1134</v>
      </c>
      <c r="C981">
        <v>4031</v>
      </c>
      <c r="D981" t="s">
        <v>81</v>
      </c>
      <c r="E981" t="s">
        <v>163</v>
      </c>
      <c r="F981" s="57">
        <v>50950</v>
      </c>
      <c r="G981">
        <v>1000</v>
      </c>
    </row>
    <row r="982" spans="1:7">
      <c r="A982">
        <v>4032</v>
      </c>
      <c r="B982" t="s">
        <v>1135</v>
      </c>
      <c r="C982">
        <v>4032</v>
      </c>
      <c r="D982" t="s">
        <v>81</v>
      </c>
      <c r="E982" t="s">
        <v>163</v>
      </c>
      <c r="F982" s="57">
        <v>24000</v>
      </c>
      <c r="G982">
        <v>1000</v>
      </c>
    </row>
    <row r="983" spans="1:7">
      <c r="A983">
        <v>4033</v>
      </c>
      <c r="B983" t="s">
        <v>1136</v>
      </c>
      <c r="C983">
        <v>4033</v>
      </c>
      <c r="D983" t="s">
        <v>81</v>
      </c>
      <c r="E983" t="s">
        <v>163</v>
      </c>
      <c r="F983" s="57">
        <v>24000</v>
      </c>
      <c r="G983">
        <v>1000</v>
      </c>
    </row>
    <row r="984" spans="1:7">
      <c r="A984">
        <v>4034</v>
      </c>
      <c r="B984" t="s">
        <v>1137</v>
      </c>
      <c r="C984">
        <v>4034</v>
      </c>
      <c r="D984" t="s">
        <v>81</v>
      </c>
      <c r="E984" t="s">
        <v>163</v>
      </c>
      <c r="F984" s="57">
        <v>19208.695652173912</v>
      </c>
      <c r="G984">
        <v>1000</v>
      </c>
    </row>
    <row r="985" spans="1:7">
      <c r="A985">
        <v>4035</v>
      </c>
      <c r="B985" t="s">
        <v>1138</v>
      </c>
      <c r="C985">
        <v>4035</v>
      </c>
      <c r="D985" t="s">
        <v>81</v>
      </c>
      <c r="E985" t="s">
        <v>163</v>
      </c>
      <c r="F985" s="57">
        <v>106000</v>
      </c>
      <c r="G985">
        <v>1000</v>
      </c>
    </row>
    <row r="986" spans="1:7">
      <c r="A986">
        <v>4036</v>
      </c>
      <c r="B986" t="s">
        <v>1139</v>
      </c>
      <c r="C986">
        <v>4036</v>
      </c>
      <c r="D986" t="s">
        <v>81</v>
      </c>
      <c r="E986" t="s">
        <v>163</v>
      </c>
      <c r="F986" s="57">
        <v>30424</v>
      </c>
      <c r="G986">
        <v>1000</v>
      </c>
    </row>
    <row r="987" spans="1:7">
      <c r="A987">
        <v>4037</v>
      </c>
      <c r="B987" t="s">
        <v>1140</v>
      </c>
      <c r="C987">
        <v>4037</v>
      </c>
      <c r="D987" t="s">
        <v>81</v>
      </c>
      <c r="E987" t="s">
        <v>163</v>
      </c>
      <c r="F987" s="57">
        <v>76095</v>
      </c>
      <c r="G987">
        <v>1000</v>
      </c>
    </row>
    <row r="988" spans="1:7">
      <c r="A988">
        <v>4038</v>
      </c>
      <c r="B988" t="s">
        <v>1141</v>
      </c>
      <c r="C988">
        <v>4038</v>
      </c>
      <c r="D988" t="s">
        <v>81</v>
      </c>
      <c r="E988" t="s">
        <v>163</v>
      </c>
      <c r="F988" s="57">
        <v>79200</v>
      </c>
      <c r="G988">
        <v>1000</v>
      </c>
    </row>
    <row r="989" spans="1:7">
      <c r="A989">
        <v>4039</v>
      </c>
      <c r="B989" t="s">
        <v>1142</v>
      </c>
      <c r="C989">
        <v>4039</v>
      </c>
      <c r="D989" t="s">
        <v>81</v>
      </c>
      <c r="E989" t="s">
        <v>163</v>
      </c>
      <c r="F989" s="57">
        <v>423950</v>
      </c>
      <c r="G989">
        <v>1000</v>
      </c>
    </row>
    <row r="990" spans="1:7">
      <c r="A990">
        <v>4040</v>
      </c>
      <c r="B990" t="s">
        <v>1143</v>
      </c>
      <c r="C990">
        <v>4040</v>
      </c>
      <c r="D990" t="s">
        <v>81</v>
      </c>
      <c r="E990" t="s">
        <v>163</v>
      </c>
      <c r="F990" s="57">
        <v>233636.3</v>
      </c>
      <c r="G990">
        <v>1000</v>
      </c>
    </row>
    <row r="991" spans="1:7">
      <c r="A991">
        <v>4041</v>
      </c>
      <c r="B991" t="s">
        <v>1144</v>
      </c>
      <c r="C991">
        <v>4041</v>
      </c>
      <c r="D991" t="s">
        <v>81</v>
      </c>
      <c r="E991" t="s">
        <v>163</v>
      </c>
      <c r="F991" s="57">
        <v>111860</v>
      </c>
      <c r="G991">
        <v>1000</v>
      </c>
    </row>
    <row r="992" spans="1:7">
      <c r="A992">
        <v>4042</v>
      </c>
      <c r="B992" t="s">
        <v>1145</v>
      </c>
      <c r="C992">
        <v>4042</v>
      </c>
      <c r="D992" t="s">
        <v>81</v>
      </c>
      <c r="E992" t="s">
        <v>163</v>
      </c>
      <c r="F992" s="57">
        <v>91755.5</v>
      </c>
      <c r="G992">
        <v>1000</v>
      </c>
    </row>
    <row r="993" spans="1:7">
      <c r="A993">
        <v>4043</v>
      </c>
      <c r="B993" t="s">
        <v>1146</v>
      </c>
      <c r="C993">
        <v>4043</v>
      </c>
      <c r="D993" t="s">
        <v>81</v>
      </c>
      <c r="E993" t="s">
        <v>163</v>
      </c>
      <c r="F993" s="57">
        <v>307522.09999999998</v>
      </c>
      <c r="G993">
        <v>1000</v>
      </c>
    </row>
    <row r="994" spans="1:7">
      <c r="A994">
        <v>4044</v>
      </c>
      <c r="B994" t="s">
        <v>1147</v>
      </c>
      <c r="C994">
        <v>4044</v>
      </c>
      <c r="D994" t="s">
        <v>81</v>
      </c>
      <c r="E994" t="s">
        <v>163</v>
      </c>
      <c r="F994" s="57">
        <v>54202</v>
      </c>
      <c r="G994">
        <v>1000</v>
      </c>
    </row>
    <row r="995" spans="1:7">
      <c r="A995">
        <v>4045</v>
      </c>
      <c r="B995" t="s">
        <v>1148</v>
      </c>
      <c r="C995">
        <v>4045</v>
      </c>
      <c r="D995" t="s">
        <v>81</v>
      </c>
      <c r="E995" t="s">
        <v>163</v>
      </c>
      <c r="F995" s="57">
        <v>59700</v>
      </c>
      <c r="G995">
        <v>1000</v>
      </c>
    </row>
    <row r="996" spans="1:7">
      <c r="A996">
        <v>4046</v>
      </c>
      <c r="B996" t="s">
        <v>1149</v>
      </c>
      <c r="C996">
        <v>4046</v>
      </c>
      <c r="D996" t="s">
        <v>81</v>
      </c>
      <c r="E996" t="s">
        <v>163</v>
      </c>
      <c r="F996" s="57">
        <v>117950</v>
      </c>
      <c r="G996">
        <v>1000</v>
      </c>
    </row>
    <row r="997" spans="1:7">
      <c r="A997">
        <v>4047</v>
      </c>
      <c r="B997" t="s">
        <v>1150</v>
      </c>
      <c r="C997">
        <v>4047</v>
      </c>
      <c r="D997" t="s">
        <v>81</v>
      </c>
      <c r="E997" t="s">
        <v>163</v>
      </c>
      <c r="F997" s="57">
        <v>116300</v>
      </c>
      <c r="G997">
        <v>1000</v>
      </c>
    </row>
    <row r="998" spans="1:7">
      <c r="A998">
        <v>4048</v>
      </c>
      <c r="B998" t="s">
        <v>1151</v>
      </c>
      <c r="C998">
        <v>4048</v>
      </c>
      <c r="D998" t="s">
        <v>81</v>
      </c>
      <c r="E998" t="s">
        <v>163</v>
      </c>
      <c r="F998" s="57">
        <v>31556</v>
      </c>
      <c r="G998">
        <v>1000</v>
      </c>
    </row>
    <row r="999" spans="1:7">
      <c r="A999">
        <v>4049</v>
      </c>
      <c r="B999" t="s">
        <v>1152</v>
      </c>
      <c r="C999">
        <v>4049</v>
      </c>
      <c r="D999" t="s">
        <v>81</v>
      </c>
      <c r="E999" t="s">
        <v>163</v>
      </c>
      <c r="F999" s="57">
        <v>36960</v>
      </c>
      <c r="G999">
        <v>1000</v>
      </c>
    </row>
    <row r="1000" spans="1:7">
      <c r="A1000">
        <v>4050</v>
      </c>
      <c r="B1000" t="s">
        <v>1153</v>
      </c>
      <c r="C1000">
        <v>4050</v>
      </c>
      <c r="D1000" t="s">
        <v>81</v>
      </c>
      <c r="E1000" t="s">
        <v>163</v>
      </c>
      <c r="F1000" s="57">
        <v>38950</v>
      </c>
      <c r="G1000">
        <v>1000</v>
      </c>
    </row>
    <row r="1001" spans="1:7">
      <c r="A1001">
        <v>4051</v>
      </c>
      <c r="B1001" t="s">
        <v>1154</v>
      </c>
      <c r="C1001">
        <v>4051</v>
      </c>
      <c r="D1001" t="s">
        <v>81</v>
      </c>
      <c r="E1001" t="s">
        <v>163</v>
      </c>
      <c r="F1001" s="57">
        <v>63000</v>
      </c>
      <c r="G1001">
        <v>1000</v>
      </c>
    </row>
    <row r="1002" spans="1:7">
      <c r="A1002">
        <v>4052</v>
      </c>
      <c r="B1002" t="s">
        <v>1155</v>
      </c>
      <c r="C1002">
        <v>4052</v>
      </c>
      <c r="D1002" t="s">
        <v>81</v>
      </c>
      <c r="E1002" t="s">
        <v>163</v>
      </c>
      <c r="F1002" s="57">
        <v>84863.6</v>
      </c>
      <c r="G1002">
        <v>1000</v>
      </c>
    </row>
    <row r="1003" spans="1:7">
      <c r="A1003">
        <v>4053</v>
      </c>
      <c r="B1003" t="s">
        <v>1156</v>
      </c>
      <c r="C1003">
        <v>4053</v>
      </c>
      <c r="D1003" t="s">
        <v>81</v>
      </c>
      <c r="E1003" t="s">
        <v>163</v>
      </c>
      <c r="F1003" s="57">
        <v>82000</v>
      </c>
      <c r="G1003">
        <v>1000</v>
      </c>
    </row>
    <row r="1004" spans="1:7">
      <c r="A1004">
        <v>4054</v>
      </c>
      <c r="B1004" t="s">
        <v>1157</v>
      </c>
      <c r="C1004">
        <v>4054</v>
      </c>
      <c r="D1004" t="s">
        <v>81</v>
      </c>
      <c r="E1004" t="s">
        <v>163</v>
      </c>
      <c r="F1004" s="57">
        <v>325000</v>
      </c>
      <c r="G1004">
        <v>1000</v>
      </c>
    </row>
    <row r="1005" spans="1:7">
      <c r="A1005">
        <v>4055</v>
      </c>
      <c r="B1005" t="s">
        <v>1158</v>
      </c>
      <c r="C1005">
        <v>4055</v>
      </c>
      <c r="D1005" t="s">
        <v>81</v>
      </c>
      <c r="E1005" t="s">
        <v>163</v>
      </c>
      <c r="F1005" s="57">
        <v>72400</v>
      </c>
      <c r="G1005">
        <v>1000</v>
      </c>
    </row>
    <row r="1006" spans="1:7">
      <c r="A1006">
        <v>4056</v>
      </c>
      <c r="B1006" t="s">
        <v>1159</v>
      </c>
      <c r="C1006">
        <v>4056</v>
      </c>
      <c r="D1006" t="s">
        <v>81</v>
      </c>
      <c r="E1006" t="s">
        <v>163</v>
      </c>
      <c r="F1006" s="57">
        <v>58888.88</v>
      </c>
      <c r="G1006">
        <v>1000</v>
      </c>
    </row>
    <row r="1007" spans="1:7">
      <c r="A1007">
        <v>4057</v>
      </c>
      <c r="B1007" t="s">
        <v>1160</v>
      </c>
      <c r="C1007">
        <v>4057</v>
      </c>
      <c r="D1007" t="s">
        <v>81</v>
      </c>
      <c r="E1007" t="s">
        <v>163</v>
      </c>
      <c r="F1007" s="57">
        <v>108849.55</v>
      </c>
      <c r="G1007">
        <v>1000</v>
      </c>
    </row>
    <row r="1008" spans="1:7">
      <c r="A1008">
        <v>4058</v>
      </c>
      <c r="B1008" t="s">
        <v>1161</v>
      </c>
      <c r="C1008">
        <v>4058</v>
      </c>
      <c r="D1008" t="s">
        <v>81</v>
      </c>
      <c r="E1008" t="s">
        <v>163</v>
      </c>
      <c r="F1008" s="57">
        <v>85900</v>
      </c>
      <c r="G1008">
        <v>1000</v>
      </c>
    </row>
    <row r="1009" spans="1:7">
      <c r="A1009">
        <v>4059</v>
      </c>
      <c r="B1009" t="s">
        <v>1162</v>
      </c>
      <c r="C1009">
        <v>4059</v>
      </c>
      <c r="D1009" t="s">
        <v>81</v>
      </c>
      <c r="E1009" t="s">
        <v>163</v>
      </c>
      <c r="F1009" s="57">
        <v>118000</v>
      </c>
      <c r="G1009">
        <v>1000</v>
      </c>
    </row>
    <row r="1010" spans="1:7">
      <c r="A1010">
        <v>4060</v>
      </c>
      <c r="B1010" t="s">
        <v>1163</v>
      </c>
      <c r="C1010">
        <v>4060</v>
      </c>
      <c r="D1010" t="s">
        <v>81</v>
      </c>
      <c r="E1010" t="s">
        <v>163</v>
      </c>
      <c r="F1010" s="57">
        <v>33400</v>
      </c>
      <c r="G1010">
        <v>1000</v>
      </c>
    </row>
    <row r="1011" spans="1:7">
      <c r="A1011">
        <v>4061</v>
      </c>
      <c r="B1011" t="s">
        <v>1164</v>
      </c>
      <c r="C1011">
        <v>4061</v>
      </c>
      <c r="D1011" t="s">
        <v>81</v>
      </c>
      <c r="E1011" t="s">
        <v>163</v>
      </c>
      <c r="F1011" s="57">
        <v>269100</v>
      </c>
      <c r="G1011">
        <v>1000</v>
      </c>
    </row>
    <row r="1012" spans="1:7">
      <c r="A1012">
        <v>4062</v>
      </c>
      <c r="B1012" t="s">
        <v>1165</v>
      </c>
      <c r="C1012">
        <v>4062</v>
      </c>
      <c r="D1012" t="s">
        <v>81</v>
      </c>
      <c r="E1012" t="s">
        <v>163</v>
      </c>
      <c r="F1012" s="57">
        <v>67750</v>
      </c>
      <c r="G1012">
        <v>1000</v>
      </c>
    </row>
    <row r="1013" spans="1:7">
      <c r="A1013">
        <v>4063</v>
      </c>
      <c r="B1013" t="s">
        <v>1166</v>
      </c>
      <c r="C1013">
        <v>4063</v>
      </c>
      <c r="D1013" t="s">
        <v>81</v>
      </c>
      <c r="E1013" t="s">
        <v>163</v>
      </c>
      <c r="F1013" s="57">
        <v>163000</v>
      </c>
      <c r="G1013">
        <v>1000</v>
      </c>
    </row>
    <row r="1014" spans="1:7">
      <c r="A1014">
        <v>4064</v>
      </c>
      <c r="B1014" t="s">
        <v>1167</v>
      </c>
      <c r="C1014">
        <v>4064</v>
      </c>
      <c r="D1014" t="s">
        <v>81</v>
      </c>
      <c r="E1014" t="s">
        <v>163</v>
      </c>
      <c r="F1014" s="57">
        <v>74922</v>
      </c>
      <c r="G1014">
        <v>1000</v>
      </c>
    </row>
    <row r="1015" spans="1:7">
      <c r="A1015">
        <v>4065</v>
      </c>
      <c r="B1015" t="s">
        <v>1168</v>
      </c>
      <c r="C1015">
        <v>4065</v>
      </c>
      <c r="D1015" t="s">
        <v>81</v>
      </c>
      <c r="E1015" t="s">
        <v>163</v>
      </c>
      <c r="F1015" s="57">
        <v>74922</v>
      </c>
      <c r="G1015">
        <v>1000</v>
      </c>
    </row>
    <row r="1016" spans="1:7">
      <c r="A1016">
        <v>4066</v>
      </c>
      <c r="B1016" t="s">
        <v>1169</v>
      </c>
      <c r="C1016">
        <v>4066</v>
      </c>
      <c r="D1016" t="s">
        <v>81</v>
      </c>
      <c r="E1016" t="s">
        <v>163</v>
      </c>
      <c r="F1016" s="57">
        <v>34000</v>
      </c>
      <c r="G1016">
        <v>1000</v>
      </c>
    </row>
    <row r="1017" spans="1:7">
      <c r="A1017">
        <v>4067</v>
      </c>
      <c r="B1017" t="s">
        <v>1170</v>
      </c>
      <c r="C1017">
        <v>4067</v>
      </c>
      <c r="D1017" t="s">
        <v>81</v>
      </c>
      <c r="E1017" t="s">
        <v>163</v>
      </c>
      <c r="F1017" s="57">
        <v>45000</v>
      </c>
      <c r="G1017">
        <v>1000</v>
      </c>
    </row>
    <row r="1018" spans="1:7">
      <c r="A1018">
        <v>4068</v>
      </c>
      <c r="B1018" t="s">
        <v>1171</v>
      </c>
      <c r="C1018">
        <v>4068</v>
      </c>
      <c r="D1018" t="s">
        <v>81</v>
      </c>
      <c r="E1018" t="s">
        <v>152</v>
      </c>
      <c r="F1018" s="57">
        <v>13248</v>
      </c>
      <c r="G1018">
        <v>1000</v>
      </c>
    </row>
    <row r="1019" spans="1:7">
      <c r="A1019">
        <v>4069</v>
      </c>
      <c r="B1019" t="s">
        <v>1172</v>
      </c>
      <c r="C1019">
        <v>4069</v>
      </c>
      <c r="D1019" t="s">
        <v>81</v>
      </c>
      <c r="E1019" t="s">
        <v>152</v>
      </c>
      <c r="F1019" s="57">
        <v>29600</v>
      </c>
      <c r="G1019">
        <v>1000</v>
      </c>
    </row>
    <row r="1020" spans="1:7">
      <c r="A1020">
        <v>4070</v>
      </c>
      <c r="B1020" t="s">
        <v>1173</v>
      </c>
      <c r="C1020">
        <v>4070</v>
      </c>
      <c r="D1020" t="s">
        <v>81</v>
      </c>
      <c r="E1020" t="s">
        <v>152</v>
      </c>
      <c r="F1020" s="57">
        <v>25528</v>
      </c>
      <c r="G1020">
        <v>1000</v>
      </c>
    </row>
    <row r="1021" spans="1:7">
      <c r="A1021">
        <v>4071</v>
      </c>
      <c r="B1021" t="s">
        <v>1174</v>
      </c>
      <c r="C1021">
        <v>4071</v>
      </c>
      <c r="D1021" t="s">
        <v>81</v>
      </c>
      <c r="E1021" t="s">
        <v>152</v>
      </c>
      <c r="F1021" s="57">
        <v>27290</v>
      </c>
      <c r="G1021">
        <v>1000</v>
      </c>
    </row>
    <row r="1022" spans="1:7">
      <c r="A1022">
        <v>5001</v>
      </c>
      <c r="B1022" t="s">
        <v>1175</v>
      </c>
      <c r="C1022">
        <v>5001</v>
      </c>
      <c r="D1022" t="s">
        <v>83</v>
      </c>
      <c r="E1022" t="s">
        <v>152</v>
      </c>
      <c r="F1022" s="57">
        <v>54533.333333333328</v>
      </c>
      <c r="G1022">
        <v>1000</v>
      </c>
    </row>
    <row r="1023" spans="1:7">
      <c r="A1023">
        <v>5002</v>
      </c>
      <c r="B1023" t="s">
        <v>1176</v>
      </c>
      <c r="C1023">
        <v>5002</v>
      </c>
      <c r="D1023" t="s">
        <v>83</v>
      </c>
      <c r="E1023" t="s">
        <v>152</v>
      </c>
      <c r="F1023" s="57">
        <v>65466.6</v>
      </c>
      <c r="G1023">
        <v>1000</v>
      </c>
    </row>
    <row r="1024" spans="1:7">
      <c r="A1024">
        <v>5003</v>
      </c>
      <c r="B1024" t="s">
        <v>1177</v>
      </c>
      <c r="C1024">
        <v>5003</v>
      </c>
      <c r="D1024" t="s">
        <v>83</v>
      </c>
      <c r="E1024" t="s">
        <v>152</v>
      </c>
      <c r="F1024" s="57">
        <v>56000</v>
      </c>
      <c r="G1024">
        <v>1000</v>
      </c>
    </row>
    <row r="1025" spans="1:7">
      <c r="A1025">
        <v>5004</v>
      </c>
      <c r="B1025" t="s">
        <v>1178</v>
      </c>
      <c r="C1025">
        <v>5004</v>
      </c>
      <c r="D1025" t="s">
        <v>83</v>
      </c>
      <c r="E1025" t="s">
        <v>152</v>
      </c>
      <c r="F1025" s="57">
        <v>50266.6</v>
      </c>
      <c r="G1025">
        <v>1000</v>
      </c>
    </row>
    <row r="1026" spans="1:7">
      <c r="A1026">
        <v>5005</v>
      </c>
      <c r="B1026" t="s">
        <v>1179</v>
      </c>
      <c r="C1026">
        <v>5005</v>
      </c>
      <c r="D1026" t="s">
        <v>83</v>
      </c>
      <c r="E1026" t="s">
        <v>152</v>
      </c>
      <c r="F1026" s="57">
        <v>95866.6</v>
      </c>
      <c r="G1026">
        <v>1000</v>
      </c>
    </row>
    <row r="1027" spans="1:7">
      <c r="A1027">
        <v>5006</v>
      </c>
      <c r="B1027" t="s">
        <v>1180</v>
      </c>
      <c r="C1027">
        <v>5006</v>
      </c>
      <c r="D1027" t="s">
        <v>83</v>
      </c>
      <c r="E1027" t="s">
        <v>152</v>
      </c>
      <c r="F1027" s="57">
        <v>95866.6</v>
      </c>
      <c r="G1027">
        <v>1000</v>
      </c>
    </row>
    <row r="1028" spans="1:7">
      <c r="A1028">
        <v>5007</v>
      </c>
      <c r="B1028" t="s">
        <v>1181</v>
      </c>
      <c r="C1028">
        <v>5007</v>
      </c>
      <c r="D1028" t="s">
        <v>83</v>
      </c>
      <c r="E1028" t="s">
        <v>152</v>
      </c>
      <c r="F1028" s="57">
        <v>90133.333333333343</v>
      </c>
      <c r="G1028">
        <v>1000</v>
      </c>
    </row>
    <row r="1029" spans="1:7">
      <c r="A1029">
        <v>5008</v>
      </c>
      <c r="B1029" t="s">
        <v>1182</v>
      </c>
      <c r="C1029">
        <v>5008</v>
      </c>
      <c r="D1029" t="s">
        <v>83</v>
      </c>
      <c r="E1029" t="s">
        <v>152</v>
      </c>
      <c r="F1029" s="57">
        <v>141066.6</v>
      </c>
      <c r="G1029">
        <v>1000</v>
      </c>
    </row>
    <row r="1030" spans="1:7">
      <c r="A1030">
        <v>5009</v>
      </c>
      <c r="B1030" t="s">
        <v>1183</v>
      </c>
      <c r="C1030">
        <v>5009</v>
      </c>
      <c r="D1030" t="s">
        <v>83</v>
      </c>
      <c r="E1030" t="s">
        <v>152</v>
      </c>
      <c r="F1030" s="57">
        <v>118666.66666666667</v>
      </c>
      <c r="G1030">
        <v>1000</v>
      </c>
    </row>
    <row r="1031" spans="1:7">
      <c r="A1031">
        <v>5010</v>
      </c>
      <c r="B1031" t="s">
        <v>1184</v>
      </c>
      <c r="C1031">
        <v>5010</v>
      </c>
      <c r="D1031" t="s">
        <v>83</v>
      </c>
      <c r="E1031" t="s">
        <v>152</v>
      </c>
      <c r="F1031" s="57">
        <v>79986.600000000006</v>
      </c>
      <c r="G1031">
        <v>1000</v>
      </c>
    </row>
    <row r="1032" spans="1:7">
      <c r="A1032">
        <v>5011</v>
      </c>
      <c r="B1032" t="s">
        <v>1185</v>
      </c>
      <c r="C1032">
        <v>5011</v>
      </c>
      <c r="D1032" t="s">
        <v>83</v>
      </c>
      <c r="E1032" t="s">
        <v>152</v>
      </c>
      <c r="F1032" s="57">
        <v>95733.333333333328</v>
      </c>
      <c r="G1032">
        <v>1000</v>
      </c>
    </row>
    <row r="1033" spans="1:7">
      <c r="A1033">
        <v>5012</v>
      </c>
      <c r="B1033" t="s">
        <v>1186</v>
      </c>
      <c r="C1033">
        <v>5012</v>
      </c>
      <c r="D1033" t="s">
        <v>83</v>
      </c>
      <c r="E1033" t="s">
        <v>152</v>
      </c>
      <c r="F1033" s="57">
        <v>215066.6</v>
      </c>
      <c r="G1033">
        <v>1000</v>
      </c>
    </row>
    <row r="1034" spans="1:7">
      <c r="A1034">
        <v>5013</v>
      </c>
      <c r="B1034" t="s">
        <v>1187</v>
      </c>
      <c r="C1034">
        <v>5013</v>
      </c>
      <c r="D1034" t="s">
        <v>83</v>
      </c>
      <c r="E1034" t="s">
        <v>152</v>
      </c>
      <c r="F1034" s="57">
        <v>168266.6</v>
      </c>
      <c r="G1034">
        <v>1000</v>
      </c>
    </row>
    <row r="1035" spans="1:7">
      <c r="A1035">
        <v>5014</v>
      </c>
      <c r="B1035" t="s">
        <v>1188</v>
      </c>
      <c r="C1035">
        <v>5014</v>
      </c>
      <c r="D1035" t="s">
        <v>83</v>
      </c>
      <c r="E1035" t="s">
        <v>152</v>
      </c>
      <c r="F1035" s="57">
        <v>95866.6</v>
      </c>
      <c r="G1035">
        <v>1000</v>
      </c>
    </row>
    <row r="1036" spans="1:7">
      <c r="A1036">
        <v>5015</v>
      </c>
      <c r="B1036" t="s">
        <v>1189</v>
      </c>
      <c r="C1036">
        <v>5015</v>
      </c>
      <c r="D1036" t="s">
        <v>83</v>
      </c>
      <c r="E1036" t="s">
        <v>152</v>
      </c>
      <c r="F1036" s="57">
        <v>12272.7</v>
      </c>
      <c r="G1036">
        <v>1000</v>
      </c>
    </row>
    <row r="1037" spans="1:7">
      <c r="A1037">
        <v>5016</v>
      </c>
      <c r="B1037" t="s">
        <v>1190</v>
      </c>
      <c r="C1037">
        <v>5016</v>
      </c>
      <c r="D1037" t="s">
        <v>83</v>
      </c>
      <c r="E1037" t="s">
        <v>152</v>
      </c>
      <c r="F1037" s="57">
        <v>17600</v>
      </c>
      <c r="G1037">
        <v>1000</v>
      </c>
    </row>
    <row r="1038" spans="1:7">
      <c r="A1038">
        <v>5017</v>
      </c>
      <c r="B1038" t="s">
        <v>1191</v>
      </c>
      <c r="C1038">
        <v>5017</v>
      </c>
      <c r="D1038" t="s">
        <v>83</v>
      </c>
      <c r="E1038" t="s">
        <v>152</v>
      </c>
      <c r="F1038" s="57">
        <v>10959.39</v>
      </c>
      <c r="G1038">
        <v>3</v>
      </c>
    </row>
    <row r="1039" spans="1:7">
      <c r="A1039">
        <v>5018</v>
      </c>
      <c r="B1039" t="s">
        <v>1192</v>
      </c>
      <c r="C1039">
        <v>5018</v>
      </c>
      <c r="D1039" t="s">
        <v>83</v>
      </c>
      <c r="E1039" t="s">
        <v>152</v>
      </c>
      <c r="F1039" s="57">
        <v>10959.39</v>
      </c>
      <c r="G1039">
        <v>3</v>
      </c>
    </row>
    <row r="1040" spans="1:7">
      <c r="A1040">
        <v>5019</v>
      </c>
      <c r="B1040" t="s">
        <v>1193</v>
      </c>
      <c r="C1040">
        <v>5019</v>
      </c>
      <c r="D1040" t="s">
        <v>83</v>
      </c>
      <c r="E1040" t="s">
        <v>152</v>
      </c>
      <c r="F1040" s="57">
        <v>56000</v>
      </c>
      <c r="G1040">
        <v>1000</v>
      </c>
    </row>
    <row r="1041" spans="1:7">
      <c r="A1041">
        <v>5020</v>
      </c>
      <c r="B1041" t="s">
        <v>1194</v>
      </c>
      <c r="C1041">
        <v>5020</v>
      </c>
      <c r="D1041" t="s">
        <v>83</v>
      </c>
      <c r="E1041" t="s">
        <v>152</v>
      </c>
      <c r="F1041" s="57">
        <v>35000</v>
      </c>
      <c r="G1041">
        <v>1000</v>
      </c>
    </row>
    <row r="1042" spans="1:7">
      <c r="A1042">
        <v>5021</v>
      </c>
      <c r="B1042" t="s">
        <v>1195</v>
      </c>
      <c r="C1042">
        <v>5021</v>
      </c>
      <c r="D1042" t="s">
        <v>83</v>
      </c>
      <c r="E1042" t="s">
        <v>152</v>
      </c>
      <c r="F1042" s="57">
        <v>12000</v>
      </c>
      <c r="G1042">
        <v>1000</v>
      </c>
    </row>
    <row r="1043" spans="1:7">
      <c r="A1043">
        <v>5022</v>
      </c>
      <c r="B1043" t="s">
        <v>1196</v>
      </c>
      <c r="C1043">
        <v>5022</v>
      </c>
      <c r="D1043" t="s">
        <v>83</v>
      </c>
      <c r="E1043" t="s">
        <v>152</v>
      </c>
      <c r="F1043" s="57">
        <v>133200</v>
      </c>
      <c r="G1043">
        <v>1000</v>
      </c>
    </row>
    <row r="1044" spans="1:7">
      <c r="A1044">
        <v>5023</v>
      </c>
      <c r="B1044" t="s">
        <v>1197</v>
      </c>
      <c r="C1044">
        <v>5023</v>
      </c>
      <c r="D1044" t="s">
        <v>83</v>
      </c>
      <c r="E1044" t="s">
        <v>152</v>
      </c>
      <c r="F1044" s="57">
        <v>81200</v>
      </c>
      <c r="G1044">
        <v>1000</v>
      </c>
    </row>
    <row r="1045" spans="1:7">
      <c r="A1045">
        <v>5024</v>
      </c>
      <c r="B1045" t="s">
        <v>1198</v>
      </c>
      <c r="C1045">
        <v>5024</v>
      </c>
      <c r="D1045" t="s">
        <v>83</v>
      </c>
      <c r="E1045" t="s">
        <v>152</v>
      </c>
      <c r="F1045" s="57">
        <v>232142.85714285713</v>
      </c>
      <c r="G1045">
        <v>1000</v>
      </c>
    </row>
    <row r="1046" spans="1:7">
      <c r="A1046">
        <v>5025</v>
      </c>
      <c r="B1046" t="s">
        <v>1199</v>
      </c>
      <c r="C1046">
        <v>5025</v>
      </c>
      <c r="D1046" t="s">
        <v>83</v>
      </c>
      <c r="E1046" t="s">
        <v>152</v>
      </c>
      <c r="F1046" s="57">
        <v>58400</v>
      </c>
      <c r="G1046">
        <v>1000</v>
      </c>
    </row>
    <row r="1047" spans="1:7">
      <c r="A1047">
        <v>5026</v>
      </c>
      <c r="B1047" t="s">
        <v>1200</v>
      </c>
      <c r="C1047">
        <v>5026</v>
      </c>
      <c r="D1047" t="s">
        <v>83</v>
      </c>
      <c r="E1047" t="s">
        <v>152</v>
      </c>
      <c r="F1047" s="57">
        <v>368571.4</v>
      </c>
      <c r="G1047">
        <v>1000</v>
      </c>
    </row>
    <row r="1048" spans="1:7">
      <c r="A1048">
        <v>5027</v>
      </c>
      <c r="B1048" t="s">
        <v>1201</v>
      </c>
      <c r="C1048">
        <v>5027</v>
      </c>
      <c r="D1048" t="s">
        <v>83</v>
      </c>
      <c r="E1048" t="s">
        <v>152</v>
      </c>
      <c r="F1048" s="57">
        <v>485500</v>
      </c>
      <c r="G1048">
        <v>1000</v>
      </c>
    </row>
    <row r="1049" spans="1:7">
      <c r="A1049">
        <v>5028</v>
      </c>
      <c r="B1049" t="s">
        <v>1202</v>
      </c>
      <c r="C1049">
        <v>5028</v>
      </c>
      <c r="D1049" t="s">
        <v>83</v>
      </c>
      <c r="E1049" t="s">
        <v>152</v>
      </c>
      <c r="F1049" s="57">
        <v>115866.6</v>
      </c>
      <c r="G1049">
        <v>1000</v>
      </c>
    </row>
    <row r="1050" spans="1:7">
      <c r="A1050">
        <v>5029</v>
      </c>
      <c r="B1050" t="s">
        <v>1203</v>
      </c>
      <c r="C1050">
        <v>5029</v>
      </c>
      <c r="D1050" t="s">
        <v>83</v>
      </c>
      <c r="E1050" t="s">
        <v>152</v>
      </c>
      <c r="F1050" s="57">
        <v>89857</v>
      </c>
      <c r="G1050">
        <v>1000</v>
      </c>
    </row>
    <row r="1051" spans="1:7">
      <c r="A1051">
        <v>5030</v>
      </c>
      <c r="B1051" t="s">
        <v>1204</v>
      </c>
      <c r="C1051">
        <v>5030</v>
      </c>
      <c r="D1051" t="s">
        <v>83</v>
      </c>
      <c r="E1051" t="s">
        <v>152</v>
      </c>
      <c r="F1051" s="57">
        <v>89857</v>
      </c>
      <c r="G1051">
        <v>1000</v>
      </c>
    </row>
    <row r="1052" spans="1:7">
      <c r="A1052">
        <v>5031</v>
      </c>
      <c r="B1052" t="s">
        <v>1205</v>
      </c>
      <c r="C1052">
        <v>5031</v>
      </c>
      <c r="D1052" t="s">
        <v>83</v>
      </c>
      <c r="E1052" t="s">
        <v>152</v>
      </c>
      <c r="F1052" s="57">
        <v>52000</v>
      </c>
      <c r="G1052">
        <v>1000</v>
      </c>
    </row>
    <row r="1053" spans="1:7">
      <c r="A1053">
        <v>5032</v>
      </c>
      <c r="B1053" t="s">
        <v>1206</v>
      </c>
      <c r="C1053">
        <v>5032</v>
      </c>
      <c r="D1053" t="s">
        <v>83</v>
      </c>
      <c r="E1053" t="s">
        <v>152</v>
      </c>
      <c r="F1053" s="57">
        <v>197000</v>
      </c>
      <c r="G1053">
        <v>1000</v>
      </c>
    </row>
    <row r="1054" spans="1:7">
      <c r="A1054">
        <v>5033</v>
      </c>
      <c r="B1054" t="s">
        <v>1207</v>
      </c>
      <c r="C1054">
        <v>5033</v>
      </c>
      <c r="D1054" t="s">
        <v>83</v>
      </c>
      <c r="E1054" t="s">
        <v>152</v>
      </c>
      <c r="F1054" s="57">
        <v>215571.42</v>
      </c>
      <c r="G1054">
        <v>1000</v>
      </c>
    </row>
    <row r="1055" spans="1:7">
      <c r="A1055">
        <v>5034</v>
      </c>
      <c r="B1055" t="s">
        <v>1208</v>
      </c>
      <c r="C1055">
        <v>5034</v>
      </c>
      <c r="D1055" t="s">
        <v>83</v>
      </c>
      <c r="E1055" t="s">
        <v>152</v>
      </c>
      <c r="F1055" s="57">
        <v>213857.14</v>
      </c>
      <c r="G1055">
        <v>1000</v>
      </c>
    </row>
    <row r="1056" spans="1:7">
      <c r="A1056">
        <v>5035</v>
      </c>
      <c r="B1056" t="s">
        <v>1209</v>
      </c>
      <c r="C1056">
        <v>5035</v>
      </c>
      <c r="D1056" t="s">
        <v>83</v>
      </c>
      <c r="E1056" t="s">
        <v>152</v>
      </c>
      <c r="F1056" s="57">
        <v>292857.14</v>
      </c>
      <c r="G1056">
        <v>1000</v>
      </c>
    </row>
    <row r="1057" spans="1:7">
      <c r="A1057">
        <v>5036</v>
      </c>
      <c r="B1057" t="s">
        <v>1210</v>
      </c>
      <c r="C1057">
        <v>5036</v>
      </c>
      <c r="D1057" t="s">
        <v>83</v>
      </c>
      <c r="E1057" t="s">
        <v>152</v>
      </c>
      <c r="F1057" s="57">
        <v>104285.7</v>
      </c>
      <c r="G1057">
        <v>1000</v>
      </c>
    </row>
    <row r="1058" spans="1:7">
      <c r="A1058">
        <v>5037</v>
      </c>
      <c r="B1058" t="s">
        <v>1211</v>
      </c>
      <c r="C1058">
        <v>5037</v>
      </c>
      <c r="D1058" t="s">
        <v>83</v>
      </c>
      <c r="E1058" t="s">
        <v>152</v>
      </c>
      <c r="F1058" s="57">
        <v>315333.3</v>
      </c>
      <c r="G1058">
        <v>1000</v>
      </c>
    </row>
    <row r="1059" spans="1:7">
      <c r="A1059">
        <v>5038</v>
      </c>
      <c r="B1059" t="s">
        <v>1212</v>
      </c>
      <c r="C1059">
        <v>5038</v>
      </c>
      <c r="D1059" t="s">
        <v>83</v>
      </c>
      <c r="E1059" t="s">
        <v>152</v>
      </c>
      <c r="F1059" s="57">
        <v>206666.6</v>
      </c>
      <c r="G1059">
        <v>1000</v>
      </c>
    </row>
    <row r="1060" spans="1:7">
      <c r="A1060">
        <v>5039</v>
      </c>
      <c r="B1060" t="s">
        <v>1213</v>
      </c>
      <c r="C1060">
        <v>5039</v>
      </c>
      <c r="D1060" t="s">
        <v>83</v>
      </c>
      <c r="E1060" t="s">
        <v>152</v>
      </c>
      <c r="F1060" s="57">
        <v>761864.4</v>
      </c>
      <c r="G1060">
        <v>1000</v>
      </c>
    </row>
    <row r="1061" spans="1:7">
      <c r="A1061">
        <v>5040</v>
      </c>
      <c r="B1061" t="s">
        <v>1214</v>
      </c>
      <c r="C1061">
        <v>5040</v>
      </c>
      <c r="D1061" t="s">
        <v>83</v>
      </c>
      <c r="E1061" t="s">
        <v>152</v>
      </c>
      <c r="F1061" s="57">
        <v>354285.71</v>
      </c>
      <c r="G1061">
        <v>1000</v>
      </c>
    </row>
    <row r="1062" spans="1:7">
      <c r="A1062">
        <v>5041</v>
      </c>
      <c r="B1062" t="s">
        <v>1215</v>
      </c>
      <c r="C1062">
        <v>5041</v>
      </c>
      <c r="D1062" t="s">
        <v>83</v>
      </c>
      <c r="E1062" t="s">
        <v>152</v>
      </c>
      <c r="F1062" s="57">
        <v>174571.4</v>
      </c>
      <c r="G1062">
        <v>1000</v>
      </c>
    </row>
    <row r="1063" spans="1:7">
      <c r="A1063">
        <v>5042</v>
      </c>
      <c r="B1063" t="s">
        <v>1216</v>
      </c>
      <c r="C1063">
        <v>5042</v>
      </c>
      <c r="D1063" t="s">
        <v>83</v>
      </c>
      <c r="E1063" t="s">
        <v>152</v>
      </c>
      <c r="F1063" s="57">
        <v>127733.3</v>
      </c>
      <c r="G1063">
        <v>1000</v>
      </c>
    </row>
    <row r="1064" spans="1:7">
      <c r="A1064">
        <v>5043</v>
      </c>
      <c r="B1064" t="s">
        <v>1217</v>
      </c>
      <c r="C1064">
        <v>5043</v>
      </c>
      <c r="D1064" t="s">
        <v>83</v>
      </c>
      <c r="E1064" t="s">
        <v>152</v>
      </c>
      <c r="F1064" s="57">
        <v>212142.85</v>
      </c>
      <c r="G1064">
        <v>1000</v>
      </c>
    </row>
    <row r="1065" spans="1:7">
      <c r="A1065">
        <v>5044</v>
      </c>
      <c r="B1065" t="s">
        <v>1218</v>
      </c>
      <c r="C1065">
        <v>5044</v>
      </c>
      <c r="D1065" t="s">
        <v>83</v>
      </c>
      <c r="E1065" t="s">
        <v>152</v>
      </c>
      <c r="F1065" s="57">
        <v>183625.7</v>
      </c>
      <c r="G1065">
        <v>1000</v>
      </c>
    </row>
    <row r="1066" spans="1:7">
      <c r="A1066">
        <v>5045</v>
      </c>
      <c r="B1066" t="s">
        <v>1219</v>
      </c>
      <c r="C1066">
        <v>5045</v>
      </c>
      <c r="D1066" t="s">
        <v>83</v>
      </c>
      <c r="E1066" t="s">
        <v>152</v>
      </c>
      <c r="F1066" s="57">
        <v>80133.3</v>
      </c>
      <c r="G1066">
        <v>1000</v>
      </c>
    </row>
    <row r="1067" spans="1:7">
      <c r="A1067">
        <v>5046</v>
      </c>
      <c r="B1067" t="s">
        <v>1220</v>
      </c>
      <c r="C1067">
        <v>5046</v>
      </c>
      <c r="D1067" t="s">
        <v>83</v>
      </c>
      <c r="E1067" t="s">
        <v>152</v>
      </c>
      <c r="F1067" s="57">
        <v>143333.29999999999</v>
      </c>
      <c r="G1067">
        <v>1000</v>
      </c>
    </row>
    <row r="1068" spans="1:7">
      <c r="A1068">
        <v>5047</v>
      </c>
      <c r="B1068" t="s">
        <v>1221</v>
      </c>
      <c r="C1068">
        <v>5047</v>
      </c>
      <c r="D1068" t="s">
        <v>83</v>
      </c>
      <c r="E1068" t="s">
        <v>152</v>
      </c>
      <c r="F1068" s="57">
        <v>159333.33333333334</v>
      </c>
      <c r="G1068">
        <v>1000</v>
      </c>
    </row>
    <row r="1069" spans="1:7">
      <c r="A1069">
        <v>5048</v>
      </c>
      <c r="B1069" t="s">
        <v>1222</v>
      </c>
      <c r="C1069">
        <v>5048</v>
      </c>
      <c r="D1069" t="s">
        <v>83</v>
      </c>
      <c r="E1069" t="s">
        <v>152</v>
      </c>
      <c r="F1069" s="57">
        <v>9214.2800000000007</v>
      </c>
      <c r="G1069">
        <v>1000</v>
      </c>
    </row>
    <row r="1070" spans="1:7">
      <c r="A1070">
        <v>5049</v>
      </c>
      <c r="B1070" t="s">
        <v>1223</v>
      </c>
      <c r="C1070">
        <v>5049</v>
      </c>
      <c r="D1070" t="s">
        <v>83</v>
      </c>
      <c r="E1070" t="s">
        <v>152</v>
      </c>
      <c r="F1070" s="57">
        <v>66800</v>
      </c>
      <c r="G1070">
        <v>1000</v>
      </c>
    </row>
    <row r="1071" spans="1:7">
      <c r="A1071">
        <v>5050</v>
      </c>
      <c r="B1071" t="s">
        <v>1224</v>
      </c>
      <c r="C1071">
        <v>5050</v>
      </c>
      <c r="D1071" t="s">
        <v>83</v>
      </c>
      <c r="E1071" t="s">
        <v>152</v>
      </c>
      <c r="F1071" s="57">
        <v>477142.85</v>
      </c>
      <c r="G1071">
        <v>1000</v>
      </c>
    </row>
    <row r="1072" spans="1:7">
      <c r="A1072">
        <v>5051</v>
      </c>
      <c r="B1072" t="s">
        <v>1225</v>
      </c>
      <c r="C1072">
        <v>5051</v>
      </c>
      <c r="D1072" t="s">
        <v>83</v>
      </c>
      <c r="E1072" t="s">
        <v>152</v>
      </c>
      <c r="F1072" s="57">
        <v>108000</v>
      </c>
      <c r="G1072">
        <v>1000</v>
      </c>
    </row>
    <row r="1073" spans="1:7">
      <c r="A1073">
        <v>5052</v>
      </c>
      <c r="B1073" t="s">
        <v>1226</v>
      </c>
      <c r="C1073">
        <v>5052</v>
      </c>
      <c r="D1073" t="s">
        <v>83</v>
      </c>
      <c r="E1073" t="s">
        <v>152</v>
      </c>
      <c r="F1073" s="57">
        <v>58666.66</v>
      </c>
      <c r="G1073">
        <v>1000</v>
      </c>
    </row>
    <row r="1074" spans="1:7">
      <c r="A1074">
        <v>5053</v>
      </c>
      <c r="B1074" t="s">
        <v>1227</v>
      </c>
      <c r="C1074">
        <v>5053</v>
      </c>
      <c r="D1074" t="s">
        <v>83</v>
      </c>
      <c r="E1074" t="s">
        <v>152</v>
      </c>
      <c r="F1074" s="57">
        <v>800000</v>
      </c>
      <c r="G1074">
        <v>1000</v>
      </c>
    </row>
    <row r="1075" spans="1:7">
      <c r="A1075">
        <v>5054</v>
      </c>
      <c r="B1075" t="s">
        <v>1228</v>
      </c>
      <c r="C1075">
        <v>5054</v>
      </c>
      <c r="D1075" t="s">
        <v>83</v>
      </c>
      <c r="E1075" t="s">
        <v>152</v>
      </c>
      <c r="F1075" s="57">
        <v>45333.3</v>
      </c>
      <c r="G1075">
        <v>1000</v>
      </c>
    </row>
    <row r="1076" spans="1:7">
      <c r="A1076">
        <v>5055</v>
      </c>
      <c r="B1076" t="s">
        <v>1229</v>
      </c>
      <c r="C1076">
        <v>5055</v>
      </c>
      <c r="D1076" t="s">
        <v>83</v>
      </c>
      <c r="E1076" t="s">
        <v>152</v>
      </c>
      <c r="F1076" s="57">
        <v>87986.66</v>
      </c>
      <c r="G1076">
        <v>1000</v>
      </c>
    </row>
    <row r="1077" spans="1:7">
      <c r="A1077">
        <v>5056</v>
      </c>
      <c r="B1077" t="s">
        <v>1230</v>
      </c>
      <c r="C1077">
        <v>5056</v>
      </c>
      <c r="D1077" t="s">
        <v>83</v>
      </c>
      <c r="E1077" t="s">
        <v>152</v>
      </c>
      <c r="F1077" s="57">
        <v>31625.33</v>
      </c>
      <c r="G1077">
        <v>1000</v>
      </c>
    </row>
    <row r="1078" spans="1:7">
      <c r="A1078">
        <v>5057</v>
      </c>
      <c r="B1078" t="s">
        <v>1231</v>
      </c>
      <c r="C1078">
        <v>5057</v>
      </c>
      <c r="D1078" t="s">
        <v>83</v>
      </c>
      <c r="E1078" t="s">
        <v>152</v>
      </c>
      <c r="F1078" s="57">
        <v>193000</v>
      </c>
      <c r="G1078">
        <v>1000</v>
      </c>
    </row>
    <row r="1079" spans="1:7">
      <c r="A1079">
        <v>5058</v>
      </c>
      <c r="B1079" t="s">
        <v>1232</v>
      </c>
      <c r="C1079">
        <v>5058</v>
      </c>
      <c r="D1079" t="s">
        <v>83</v>
      </c>
      <c r="E1079" t="s">
        <v>152</v>
      </c>
      <c r="F1079" s="57">
        <v>137000</v>
      </c>
      <c r="G1079">
        <v>1000</v>
      </c>
    </row>
    <row r="1080" spans="1:7">
      <c r="A1080">
        <v>5059</v>
      </c>
      <c r="B1080" t="s">
        <v>1233</v>
      </c>
      <c r="C1080">
        <v>5059</v>
      </c>
      <c r="D1080" t="s">
        <v>83</v>
      </c>
      <c r="E1080" t="s">
        <v>152</v>
      </c>
      <c r="F1080" s="57">
        <v>208557.1</v>
      </c>
      <c r="G1080">
        <v>1000</v>
      </c>
    </row>
    <row r="1081" spans="1:7">
      <c r="A1081">
        <v>5060</v>
      </c>
      <c r="B1081" t="s">
        <v>1234</v>
      </c>
      <c r="C1081">
        <v>5060</v>
      </c>
      <c r="D1081" t="s">
        <v>83</v>
      </c>
      <c r="E1081" t="s">
        <v>152</v>
      </c>
      <c r="F1081" s="57">
        <v>137000</v>
      </c>
      <c r="G1081">
        <v>1000</v>
      </c>
    </row>
    <row r="1082" spans="1:7">
      <c r="A1082">
        <v>5061</v>
      </c>
      <c r="B1082" t="s">
        <v>1235</v>
      </c>
      <c r="C1082">
        <v>5061</v>
      </c>
      <c r="D1082" t="s">
        <v>83</v>
      </c>
      <c r="E1082" t="s">
        <v>152</v>
      </c>
      <c r="F1082" s="57">
        <v>78133.3</v>
      </c>
      <c r="G1082">
        <v>1000</v>
      </c>
    </row>
    <row r="1083" spans="1:7">
      <c r="A1083">
        <v>5062</v>
      </c>
      <c r="B1083" t="s">
        <v>1236</v>
      </c>
      <c r="C1083">
        <v>5062</v>
      </c>
      <c r="D1083" t="s">
        <v>83</v>
      </c>
      <c r="E1083" t="s">
        <v>152</v>
      </c>
      <c r="F1083" s="57">
        <v>88133.3</v>
      </c>
      <c r="G1083">
        <v>1000</v>
      </c>
    </row>
    <row r="1084" spans="1:7">
      <c r="A1084">
        <v>5063</v>
      </c>
      <c r="B1084" t="s">
        <v>1237</v>
      </c>
      <c r="C1084">
        <v>5063</v>
      </c>
      <c r="D1084" t="s">
        <v>83</v>
      </c>
      <c r="E1084" t="s">
        <v>152</v>
      </c>
      <c r="F1084" s="57">
        <v>88133.3</v>
      </c>
      <c r="G1084">
        <v>1000</v>
      </c>
    </row>
    <row r="1085" spans="1:7">
      <c r="A1085">
        <v>5064</v>
      </c>
      <c r="B1085" t="s">
        <v>1238</v>
      </c>
      <c r="C1085">
        <v>5064</v>
      </c>
      <c r="D1085" t="s">
        <v>83</v>
      </c>
      <c r="E1085" t="s">
        <v>152</v>
      </c>
      <c r="F1085" s="57">
        <v>111428.57</v>
      </c>
      <c r="G1085">
        <v>1000</v>
      </c>
    </row>
    <row r="1086" spans="1:7">
      <c r="A1086">
        <v>5065</v>
      </c>
      <c r="B1086" t="s">
        <v>1239</v>
      </c>
      <c r="C1086">
        <v>5065</v>
      </c>
      <c r="D1086" t="s">
        <v>83</v>
      </c>
      <c r="E1086" t="s">
        <v>152</v>
      </c>
      <c r="F1086" s="57">
        <v>147000</v>
      </c>
      <c r="G1086">
        <v>1000</v>
      </c>
    </row>
    <row r="1087" spans="1:7">
      <c r="A1087">
        <v>5066</v>
      </c>
      <c r="B1087" t="s">
        <v>1240</v>
      </c>
      <c r="C1087">
        <v>5066</v>
      </c>
      <c r="D1087" t="s">
        <v>83</v>
      </c>
      <c r="E1087" t="s">
        <v>152</v>
      </c>
      <c r="F1087" s="57">
        <v>78133.3</v>
      </c>
      <c r="G1087">
        <v>1000</v>
      </c>
    </row>
    <row r="1088" spans="1:7">
      <c r="A1088">
        <v>5067</v>
      </c>
      <c r="B1088" t="s">
        <v>1241</v>
      </c>
      <c r="C1088">
        <v>5067</v>
      </c>
      <c r="D1088" t="s">
        <v>83</v>
      </c>
      <c r="E1088" t="s">
        <v>152</v>
      </c>
      <c r="F1088" s="57">
        <v>116142.85</v>
      </c>
      <c r="G1088">
        <v>1000</v>
      </c>
    </row>
    <row r="1089" spans="1:7">
      <c r="A1089">
        <v>5068</v>
      </c>
      <c r="B1089" t="s">
        <v>1242</v>
      </c>
      <c r="C1089">
        <v>5068</v>
      </c>
      <c r="D1089" t="s">
        <v>83</v>
      </c>
      <c r="E1089" t="s">
        <v>152</v>
      </c>
      <c r="F1089" s="57">
        <v>66533.3</v>
      </c>
      <c r="G1089">
        <v>1000</v>
      </c>
    </row>
    <row r="1090" spans="1:7">
      <c r="A1090">
        <v>5069</v>
      </c>
      <c r="B1090" t="s">
        <v>1243</v>
      </c>
      <c r="C1090">
        <v>5069</v>
      </c>
      <c r="D1090" t="s">
        <v>83</v>
      </c>
      <c r="E1090" t="s">
        <v>152</v>
      </c>
      <c r="F1090" s="57">
        <v>74133.3</v>
      </c>
      <c r="G1090">
        <v>1000</v>
      </c>
    </row>
    <row r="1091" spans="1:7">
      <c r="A1091">
        <v>5070</v>
      </c>
      <c r="B1091" t="s">
        <v>1244</v>
      </c>
      <c r="C1091">
        <v>5070</v>
      </c>
      <c r="D1091" t="s">
        <v>83</v>
      </c>
      <c r="E1091" t="s">
        <v>152</v>
      </c>
      <c r="F1091" s="57">
        <v>88000</v>
      </c>
      <c r="G1091">
        <v>1000</v>
      </c>
    </row>
    <row r="1092" spans="1:7">
      <c r="A1092">
        <v>5071</v>
      </c>
      <c r="B1092" t="s">
        <v>1245</v>
      </c>
      <c r="C1092">
        <v>5071</v>
      </c>
      <c r="D1092" t="s">
        <v>83</v>
      </c>
      <c r="E1092" t="s">
        <v>152</v>
      </c>
      <c r="F1092" s="57">
        <v>58428.57</v>
      </c>
      <c r="G1092">
        <v>1000</v>
      </c>
    </row>
    <row r="1093" spans="1:7">
      <c r="A1093">
        <v>5072</v>
      </c>
      <c r="B1093" t="s">
        <v>1246</v>
      </c>
      <c r="C1093">
        <v>5072</v>
      </c>
      <c r="D1093" t="s">
        <v>83</v>
      </c>
      <c r="E1093" t="s">
        <v>152</v>
      </c>
      <c r="F1093" s="57">
        <v>328571.42</v>
      </c>
      <c r="G1093">
        <v>1000</v>
      </c>
    </row>
    <row r="1094" spans="1:7">
      <c r="A1094">
        <v>5073</v>
      </c>
      <c r="B1094" t="s">
        <v>1247</v>
      </c>
      <c r="C1094">
        <v>5073</v>
      </c>
      <c r="D1094" t="s">
        <v>83</v>
      </c>
      <c r="E1094" t="s">
        <v>152</v>
      </c>
      <c r="F1094" s="57">
        <v>114533.3</v>
      </c>
      <c r="G1094">
        <v>1000</v>
      </c>
    </row>
    <row r="1095" spans="1:7">
      <c r="A1095">
        <v>5074</v>
      </c>
      <c r="B1095" t="s">
        <v>1248</v>
      </c>
      <c r="C1095">
        <v>5074</v>
      </c>
      <c r="D1095" t="s">
        <v>83</v>
      </c>
      <c r="E1095" t="s">
        <v>152</v>
      </c>
      <c r="F1095" s="57">
        <v>172142.85</v>
      </c>
      <c r="G1095">
        <v>1000</v>
      </c>
    </row>
    <row r="1096" spans="1:7">
      <c r="A1096">
        <v>5075</v>
      </c>
      <c r="B1096" t="s">
        <v>1249</v>
      </c>
      <c r="C1096">
        <v>5075</v>
      </c>
      <c r="D1096" t="s">
        <v>83</v>
      </c>
      <c r="E1096" t="s">
        <v>152</v>
      </c>
      <c r="F1096" s="57">
        <v>114533.33333333333</v>
      </c>
      <c r="G1096">
        <v>1000</v>
      </c>
    </row>
    <row r="1097" spans="1:7">
      <c r="A1097">
        <v>5076</v>
      </c>
      <c r="B1097" t="s">
        <v>1250</v>
      </c>
      <c r="C1097">
        <v>5076</v>
      </c>
      <c r="D1097" t="s">
        <v>83</v>
      </c>
      <c r="E1097" t="s">
        <v>152</v>
      </c>
      <c r="F1097" s="57">
        <v>153200</v>
      </c>
      <c r="G1097">
        <v>1000</v>
      </c>
    </row>
    <row r="1098" spans="1:7">
      <c r="A1098">
        <v>5077</v>
      </c>
      <c r="B1098" t="s">
        <v>1251</v>
      </c>
      <c r="C1098">
        <v>5077</v>
      </c>
      <c r="D1098" t="s">
        <v>83</v>
      </c>
      <c r="E1098" t="s">
        <v>152</v>
      </c>
      <c r="F1098" s="57">
        <v>278533.3</v>
      </c>
      <c r="G1098">
        <v>1000</v>
      </c>
    </row>
    <row r="1099" spans="1:7">
      <c r="A1099">
        <v>5078</v>
      </c>
      <c r="B1099" t="s">
        <v>1252</v>
      </c>
      <c r="C1099">
        <v>5078</v>
      </c>
      <c r="D1099" t="s">
        <v>83</v>
      </c>
      <c r="E1099" t="s">
        <v>152</v>
      </c>
      <c r="F1099" s="57">
        <v>84933.3</v>
      </c>
      <c r="G1099">
        <v>1000</v>
      </c>
    </row>
    <row r="1100" spans="1:7">
      <c r="A1100">
        <v>5079</v>
      </c>
      <c r="B1100" t="s">
        <v>1253</v>
      </c>
      <c r="C1100">
        <v>5079</v>
      </c>
      <c r="D1100" t="s">
        <v>83</v>
      </c>
      <c r="E1100" t="s">
        <v>152</v>
      </c>
      <c r="F1100" s="57">
        <v>81200</v>
      </c>
      <c r="G1100">
        <v>1000</v>
      </c>
    </row>
    <row r="1101" spans="1:7">
      <c r="A1101">
        <v>5080</v>
      </c>
      <c r="B1101" t="s">
        <v>1254</v>
      </c>
      <c r="C1101">
        <v>5080</v>
      </c>
      <c r="D1101" t="s">
        <v>83</v>
      </c>
      <c r="E1101" t="s">
        <v>152</v>
      </c>
      <c r="F1101" s="57">
        <v>102000</v>
      </c>
      <c r="G1101">
        <v>1000</v>
      </c>
    </row>
    <row r="1102" spans="1:7">
      <c r="A1102">
        <v>5081</v>
      </c>
      <c r="B1102" t="s">
        <v>1255</v>
      </c>
      <c r="C1102">
        <v>5081</v>
      </c>
      <c r="D1102" t="s">
        <v>83</v>
      </c>
      <c r="E1102" t="s">
        <v>152</v>
      </c>
      <c r="F1102" s="57">
        <v>81333.3</v>
      </c>
      <c r="G1102">
        <v>1000</v>
      </c>
    </row>
    <row r="1103" spans="1:7">
      <c r="A1103">
        <v>5082</v>
      </c>
      <c r="B1103" t="s">
        <v>1256</v>
      </c>
      <c r="C1103">
        <v>5082</v>
      </c>
      <c r="D1103" t="s">
        <v>83</v>
      </c>
      <c r="E1103" t="s">
        <v>152</v>
      </c>
      <c r="F1103" s="57">
        <v>163866.66</v>
      </c>
      <c r="G1103">
        <v>1000</v>
      </c>
    </row>
    <row r="1104" spans="1:7">
      <c r="A1104">
        <v>5083</v>
      </c>
      <c r="B1104" t="s">
        <v>1257</v>
      </c>
      <c r="C1104">
        <v>5083</v>
      </c>
      <c r="D1104" t="s">
        <v>83</v>
      </c>
      <c r="E1104" t="s">
        <v>152</v>
      </c>
      <c r="F1104" s="57">
        <v>24300</v>
      </c>
      <c r="G1104">
        <v>1000</v>
      </c>
    </row>
    <row r="1105" spans="1:7">
      <c r="A1105">
        <v>5084</v>
      </c>
      <c r="B1105" t="s">
        <v>1258</v>
      </c>
      <c r="C1105">
        <v>5084</v>
      </c>
      <c r="D1105" t="s">
        <v>83</v>
      </c>
      <c r="E1105" t="s">
        <v>152</v>
      </c>
      <c r="F1105" s="57">
        <v>58533.3</v>
      </c>
      <c r="G1105">
        <v>1000</v>
      </c>
    </row>
    <row r="1106" spans="1:7">
      <c r="A1106">
        <v>5085</v>
      </c>
      <c r="B1106" t="s">
        <v>1259</v>
      </c>
      <c r="C1106">
        <v>5085</v>
      </c>
      <c r="D1106" t="s">
        <v>83</v>
      </c>
      <c r="E1106" t="s">
        <v>152</v>
      </c>
      <c r="F1106" s="57">
        <v>66533.3</v>
      </c>
      <c r="G1106">
        <v>1000</v>
      </c>
    </row>
    <row r="1107" spans="1:7">
      <c r="A1107">
        <v>5086</v>
      </c>
      <c r="B1107" t="s">
        <v>1260</v>
      </c>
      <c r="C1107">
        <v>5086</v>
      </c>
      <c r="D1107" t="s">
        <v>83</v>
      </c>
      <c r="E1107" t="s">
        <v>152</v>
      </c>
      <c r="F1107" s="57">
        <v>74666.66</v>
      </c>
      <c r="G1107">
        <v>1000</v>
      </c>
    </row>
    <row r="1108" spans="1:7">
      <c r="A1108">
        <v>5087</v>
      </c>
      <c r="B1108" t="s">
        <v>1261</v>
      </c>
      <c r="C1108">
        <v>5087</v>
      </c>
      <c r="D1108" t="s">
        <v>83</v>
      </c>
      <c r="E1108" t="s">
        <v>152</v>
      </c>
      <c r="F1108" s="57">
        <v>86533.3</v>
      </c>
      <c r="G1108">
        <v>1000</v>
      </c>
    </row>
    <row r="1109" spans="1:7">
      <c r="A1109">
        <v>5088</v>
      </c>
      <c r="B1109" t="s">
        <v>1262</v>
      </c>
      <c r="C1109">
        <v>5088</v>
      </c>
      <c r="D1109" t="s">
        <v>83</v>
      </c>
      <c r="E1109" t="s">
        <v>152</v>
      </c>
      <c r="F1109" s="57">
        <v>138533.29999999999</v>
      </c>
      <c r="G1109">
        <v>1000</v>
      </c>
    </row>
    <row r="1110" spans="1:7">
      <c r="A1110">
        <v>5089</v>
      </c>
      <c r="B1110" t="s">
        <v>1263</v>
      </c>
      <c r="C1110">
        <v>5089</v>
      </c>
      <c r="D1110" t="s">
        <v>83</v>
      </c>
      <c r="E1110" t="s">
        <v>152</v>
      </c>
      <c r="F1110" s="57">
        <v>71733.3</v>
      </c>
      <c r="G1110">
        <v>1000</v>
      </c>
    </row>
    <row r="1111" spans="1:7">
      <c r="A1111">
        <v>5090</v>
      </c>
      <c r="B1111" t="s">
        <v>1264</v>
      </c>
      <c r="C1111">
        <v>5090</v>
      </c>
      <c r="D1111" t="s">
        <v>83</v>
      </c>
      <c r="E1111" t="s">
        <v>152</v>
      </c>
      <c r="F1111" s="57">
        <v>61200</v>
      </c>
      <c r="G1111">
        <v>1000</v>
      </c>
    </row>
    <row r="1112" spans="1:7">
      <c r="A1112">
        <v>1289</v>
      </c>
      <c r="B1112" t="s">
        <v>1265</v>
      </c>
      <c r="C1112">
        <v>1289</v>
      </c>
      <c r="D1112" t="s">
        <v>79</v>
      </c>
      <c r="E1112" t="s">
        <v>163</v>
      </c>
      <c r="F1112" s="57">
        <v>33509.699999999997</v>
      </c>
      <c r="G1112">
        <v>1000</v>
      </c>
    </row>
    <row r="1113" spans="1:7">
      <c r="A1113">
        <v>5092</v>
      </c>
      <c r="B1113" t="s">
        <v>1266</v>
      </c>
      <c r="C1113">
        <v>5092</v>
      </c>
      <c r="D1113" t="s">
        <v>83</v>
      </c>
      <c r="E1113" t="s">
        <v>152</v>
      </c>
      <c r="F1113" s="57">
        <v>61200</v>
      </c>
      <c r="G1113">
        <v>1000</v>
      </c>
    </row>
    <row r="1114" spans="1:7">
      <c r="A1114">
        <v>5093</v>
      </c>
      <c r="B1114" t="s">
        <v>1267</v>
      </c>
      <c r="C1114">
        <v>5093</v>
      </c>
      <c r="D1114" t="s">
        <v>83</v>
      </c>
      <c r="E1114" t="s">
        <v>152</v>
      </c>
      <c r="F1114" s="57">
        <v>25466.6</v>
      </c>
      <c r="G1114">
        <v>1000</v>
      </c>
    </row>
    <row r="1115" spans="1:7">
      <c r="A1115">
        <v>5094</v>
      </c>
      <c r="B1115" t="s">
        <v>1268</v>
      </c>
      <c r="C1115">
        <v>5094</v>
      </c>
      <c r="D1115" t="s">
        <v>83</v>
      </c>
      <c r="E1115" t="s">
        <v>152</v>
      </c>
      <c r="F1115" s="57">
        <v>98533.3</v>
      </c>
      <c r="G1115">
        <v>1000</v>
      </c>
    </row>
    <row r="1116" spans="1:7">
      <c r="A1116">
        <v>5095</v>
      </c>
      <c r="B1116" t="s">
        <v>1269</v>
      </c>
      <c r="C1116">
        <v>5095</v>
      </c>
      <c r="D1116" t="s">
        <v>83</v>
      </c>
      <c r="E1116" t="s">
        <v>152</v>
      </c>
      <c r="F1116" s="57">
        <v>66533.3</v>
      </c>
      <c r="G1116">
        <v>1000</v>
      </c>
    </row>
    <row r="1117" spans="1:7">
      <c r="A1117">
        <v>5096</v>
      </c>
      <c r="B1117" t="s">
        <v>1270</v>
      </c>
      <c r="C1117">
        <v>5096</v>
      </c>
      <c r="D1117" t="s">
        <v>83</v>
      </c>
      <c r="E1117" t="s">
        <v>152</v>
      </c>
      <c r="F1117" s="57">
        <v>24300</v>
      </c>
      <c r="G1117">
        <v>1000</v>
      </c>
    </row>
    <row r="1118" spans="1:7">
      <c r="A1118">
        <v>5097</v>
      </c>
      <c r="B1118" t="s">
        <v>1271</v>
      </c>
      <c r="C1118">
        <v>5097</v>
      </c>
      <c r="D1118" t="s">
        <v>83</v>
      </c>
      <c r="E1118" t="s">
        <v>152</v>
      </c>
      <c r="F1118" s="57">
        <v>108800</v>
      </c>
      <c r="G1118">
        <v>1000</v>
      </c>
    </row>
    <row r="1119" spans="1:7">
      <c r="A1119">
        <v>5098</v>
      </c>
      <c r="B1119" t="s">
        <v>1272</v>
      </c>
      <c r="C1119">
        <v>5098</v>
      </c>
      <c r="D1119" t="s">
        <v>83</v>
      </c>
      <c r="E1119" t="s">
        <v>152</v>
      </c>
      <c r="F1119" s="57">
        <v>20000</v>
      </c>
      <c r="G1119">
        <v>1000</v>
      </c>
    </row>
    <row r="1120" spans="1:7">
      <c r="A1120">
        <v>5099</v>
      </c>
      <c r="B1120" t="s">
        <v>1273</v>
      </c>
      <c r="C1120">
        <v>5099</v>
      </c>
      <c r="D1120" t="s">
        <v>83</v>
      </c>
      <c r="E1120" t="s">
        <v>152</v>
      </c>
      <c r="F1120" s="57">
        <v>66533.3</v>
      </c>
      <c r="G1120">
        <v>1000</v>
      </c>
    </row>
    <row r="1121" spans="1:7">
      <c r="A1121">
        <v>5100</v>
      </c>
      <c r="B1121" t="s">
        <v>1274</v>
      </c>
      <c r="C1121">
        <v>5100</v>
      </c>
      <c r="D1121" t="s">
        <v>83</v>
      </c>
      <c r="E1121" t="s">
        <v>152</v>
      </c>
      <c r="F1121" s="57">
        <v>138400</v>
      </c>
      <c r="G1121">
        <v>1000</v>
      </c>
    </row>
    <row r="1122" spans="1:7">
      <c r="A1122">
        <v>5101</v>
      </c>
      <c r="B1122" t="s">
        <v>1275</v>
      </c>
      <c r="C1122">
        <v>5101</v>
      </c>
      <c r="D1122" t="s">
        <v>83</v>
      </c>
      <c r="E1122" t="s">
        <v>152</v>
      </c>
      <c r="F1122" s="57">
        <v>122933.33333333334</v>
      </c>
      <c r="G1122">
        <v>1000</v>
      </c>
    </row>
    <row r="1123" spans="1:7">
      <c r="A1123">
        <v>5102</v>
      </c>
      <c r="B1123" t="s">
        <v>1276</v>
      </c>
      <c r="C1123">
        <v>5102</v>
      </c>
      <c r="D1123" t="s">
        <v>83</v>
      </c>
      <c r="E1123" t="s">
        <v>152</v>
      </c>
      <c r="F1123" s="57">
        <v>101200</v>
      </c>
      <c r="G1123">
        <v>1000</v>
      </c>
    </row>
    <row r="1124" spans="1:7">
      <c r="A1124">
        <v>5103</v>
      </c>
      <c r="B1124" t="s">
        <v>1277</v>
      </c>
      <c r="C1124">
        <v>5103</v>
      </c>
      <c r="D1124" t="s">
        <v>83</v>
      </c>
      <c r="E1124" t="s">
        <v>152</v>
      </c>
      <c r="F1124" s="57">
        <v>82900</v>
      </c>
      <c r="G1124">
        <v>1000</v>
      </c>
    </row>
    <row r="1125" spans="1:7">
      <c r="A1125">
        <v>5104</v>
      </c>
      <c r="B1125" t="s">
        <v>1278</v>
      </c>
      <c r="C1125">
        <v>5104</v>
      </c>
      <c r="D1125" t="s">
        <v>83</v>
      </c>
      <c r="E1125" t="s">
        <v>152</v>
      </c>
      <c r="F1125" s="57">
        <v>18533.3</v>
      </c>
      <c r="G1125">
        <v>1000</v>
      </c>
    </row>
    <row r="1126" spans="1:7">
      <c r="A1126">
        <v>5105</v>
      </c>
      <c r="B1126" t="s">
        <v>1279</v>
      </c>
      <c r="C1126">
        <v>5105</v>
      </c>
      <c r="D1126" t="s">
        <v>83</v>
      </c>
      <c r="E1126" t="s">
        <v>152</v>
      </c>
      <c r="F1126" s="57">
        <v>125571.42857142857</v>
      </c>
      <c r="G1126">
        <v>1000</v>
      </c>
    </row>
    <row r="1127" spans="1:7">
      <c r="A1127">
        <v>5106</v>
      </c>
      <c r="B1127" t="s">
        <v>1280</v>
      </c>
      <c r="C1127">
        <v>5106</v>
      </c>
      <c r="D1127" t="s">
        <v>83</v>
      </c>
      <c r="E1127" t="s">
        <v>152</v>
      </c>
      <c r="F1127" s="57">
        <v>111866.6</v>
      </c>
      <c r="G1127">
        <v>1000</v>
      </c>
    </row>
    <row r="1128" spans="1:7">
      <c r="A1128">
        <v>5107</v>
      </c>
      <c r="B1128" t="s">
        <v>1281</v>
      </c>
      <c r="C1128">
        <v>5107</v>
      </c>
      <c r="D1128" t="s">
        <v>83</v>
      </c>
      <c r="E1128" t="s">
        <v>152</v>
      </c>
      <c r="F1128" s="57">
        <v>121428.57</v>
      </c>
      <c r="G1128">
        <v>1000</v>
      </c>
    </row>
    <row r="1129" spans="1:7">
      <c r="A1129">
        <v>5108</v>
      </c>
      <c r="B1129" t="s">
        <v>1282</v>
      </c>
      <c r="C1129">
        <v>5108</v>
      </c>
      <c r="D1129" t="s">
        <v>83</v>
      </c>
      <c r="E1129" t="s">
        <v>152</v>
      </c>
      <c r="F1129" s="57">
        <v>89571.4</v>
      </c>
      <c r="G1129">
        <v>1000</v>
      </c>
    </row>
    <row r="1130" spans="1:7">
      <c r="A1130">
        <v>5109</v>
      </c>
      <c r="B1130" t="s">
        <v>1283</v>
      </c>
      <c r="C1130">
        <v>5109</v>
      </c>
      <c r="D1130" t="s">
        <v>83</v>
      </c>
      <c r="E1130" t="s">
        <v>152</v>
      </c>
      <c r="F1130" s="57">
        <v>188285.7</v>
      </c>
      <c r="G1130">
        <v>1000</v>
      </c>
    </row>
    <row r="1131" spans="1:7">
      <c r="A1131">
        <v>5110</v>
      </c>
      <c r="B1131" t="s">
        <v>1284</v>
      </c>
      <c r="C1131">
        <v>5110</v>
      </c>
      <c r="D1131" t="s">
        <v>83</v>
      </c>
      <c r="E1131" t="s">
        <v>152</v>
      </c>
      <c r="F1131" s="57">
        <v>212666.66666666666</v>
      </c>
      <c r="G1131">
        <v>1000</v>
      </c>
    </row>
    <row r="1132" spans="1:7">
      <c r="A1132">
        <v>5111</v>
      </c>
      <c r="B1132" t="s">
        <v>1285</v>
      </c>
      <c r="C1132">
        <v>5111</v>
      </c>
      <c r="D1132" t="s">
        <v>83</v>
      </c>
      <c r="E1132" t="s">
        <v>152</v>
      </c>
      <c r="F1132" s="57">
        <v>520000</v>
      </c>
      <c r="G1132">
        <v>1000</v>
      </c>
    </row>
    <row r="1133" spans="1:7">
      <c r="A1133">
        <v>5112</v>
      </c>
      <c r="B1133" t="s">
        <v>1286</v>
      </c>
      <c r="C1133">
        <v>5112</v>
      </c>
      <c r="D1133" t="s">
        <v>83</v>
      </c>
      <c r="E1133" t="s">
        <v>152</v>
      </c>
      <c r="F1133" s="57">
        <v>271285.7</v>
      </c>
      <c r="G1133">
        <v>1000</v>
      </c>
    </row>
    <row r="1134" spans="1:7">
      <c r="A1134">
        <v>5113</v>
      </c>
      <c r="B1134" t="s">
        <v>1287</v>
      </c>
      <c r="C1134">
        <v>5113</v>
      </c>
      <c r="D1134" t="s">
        <v>83</v>
      </c>
      <c r="E1134" t="s">
        <v>152</v>
      </c>
      <c r="F1134" s="57">
        <v>262133.3</v>
      </c>
      <c r="G1134">
        <v>1000</v>
      </c>
    </row>
    <row r="1135" spans="1:7">
      <c r="A1135">
        <v>5114</v>
      </c>
      <c r="B1135" t="s">
        <v>1288</v>
      </c>
      <c r="C1135">
        <v>5114</v>
      </c>
      <c r="D1135" t="s">
        <v>83</v>
      </c>
      <c r="E1135" t="s">
        <v>152</v>
      </c>
      <c r="F1135" s="57">
        <v>188285.7</v>
      </c>
      <c r="G1135">
        <v>1000</v>
      </c>
    </row>
    <row r="1136" spans="1:7">
      <c r="A1136">
        <v>5115</v>
      </c>
      <c r="B1136" t="s">
        <v>1289</v>
      </c>
      <c r="C1136">
        <v>5115</v>
      </c>
      <c r="D1136" t="s">
        <v>83</v>
      </c>
      <c r="E1136" t="s">
        <v>152</v>
      </c>
      <c r="F1136" s="57">
        <v>177000</v>
      </c>
      <c r="G1136">
        <v>1000</v>
      </c>
    </row>
    <row r="1137" spans="1:7">
      <c r="A1137">
        <v>5116</v>
      </c>
      <c r="B1137" t="s">
        <v>1290</v>
      </c>
      <c r="C1137">
        <v>5116</v>
      </c>
      <c r="D1137" t="s">
        <v>83</v>
      </c>
      <c r="E1137" t="s">
        <v>152</v>
      </c>
      <c r="F1137" s="57">
        <v>413285.7</v>
      </c>
      <c r="G1137">
        <v>1000</v>
      </c>
    </row>
    <row r="1138" spans="1:7">
      <c r="A1138">
        <v>5117</v>
      </c>
      <c r="B1138" t="s">
        <v>1291</v>
      </c>
      <c r="C1138">
        <v>5117</v>
      </c>
      <c r="D1138" t="s">
        <v>83</v>
      </c>
      <c r="E1138" t="s">
        <v>152</v>
      </c>
      <c r="F1138" s="57">
        <v>190666.6</v>
      </c>
      <c r="G1138">
        <v>1000</v>
      </c>
    </row>
    <row r="1139" spans="1:7">
      <c r="A1139">
        <v>5118</v>
      </c>
      <c r="B1139" t="s">
        <v>1292</v>
      </c>
      <c r="C1139">
        <v>5118</v>
      </c>
      <c r="D1139" t="s">
        <v>83</v>
      </c>
      <c r="E1139" t="s">
        <v>152</v>
      </c>
      <c r="F1139" s="57">
        <v>94000</v>
      </c>
      <c r="G1139">
        <v>1000</v>
      </c>
    </row>
    <row r="1140" spans="1:7">
      <c r="A1140">
        <v>6001</v>
      </c>
      <c r="B1140" t="s">
        <v>1293</v>
      </c>
      <c r="C1140">
        <v>6001</v>
      </c>
      <c r="D1140" t="s">
        <v>142</v>
      </c>
      <c r="E1140" t="s">
        <v>152</v>
      </c>
      <c r="F1140" s="57">
        <v>10937.5</v>
      </c>
      <c r="G1140">
        <v>1000</v>
      </c>
    </row>
    <row r="1141" spans="1:7">
      <c r="A1141">
        <v>6002</v>
      </c>
      <c r="B1141" t="s">
        <v>1294</v>
      </c>
      <c r="C1141">
        <v>6002</v>
      </c>
      <c r="D1141" t="s">
        <v>142</v>
      </c>
      <c r="E1141" t="s">
        <v>43</v>
      </c>
      <c r="F1141" s="57">
        <v>100</v>
      </c>
      <c r="G1141">
        <v>1</v>
      </c>
    </row>
    <row r="1142" spans="1:7">
      <c r="A1142">
        <v>6003</v>
      </c>
      <c r="B1142" t="s">
        <v>1295</v>
      </c>
      <c r="C1142">
        <v>6003</v>
      </c>
      <c r="D1142" t="s">
        <v>142</v>
      </c>
      <c r="E1142" t="s">
        <v>43</v>
      </c>
      <c r="F1142" s="57">
        <v>2400</v>
      </c>
      <c r="G1142">
        <v>1</v>
      </c>
    </row>
    <row r="1143" spans="1:7">
      <c r="A1143">
        <v>6004</v>
      </c>
      <c r="B1143" t="s">
        <v>1296</v>
      </c>
      <c r="C1143">
        <v>6004</v>
      </c>
      <c r="D1143" t="s">
        <v>142</v>
      </c>
      <c r="E1143" t="s">
        <v>43</v>
      </c>
      <c r="F1143" s="57">
        <v>299.88</v>
      </c>
      <c r="G1143">
        <v>1</v>
      </c>
    </row>
    <row r="1144" spans="1:7">
      <c r="A1144">
        <v>6005</v>
      </c>
      <c r="B1144" t="s">
        <v>1297</v>
      </c>
      <c r="C1144">
        <v>6005</v>
      </c>
      <c r="D1144" t="s">
        <v>142</v>
      </c>
      <c r="E1144" t="s">
        <v>43</v>
      </c>
      <c r="F1144" s="57">
        <v>28000</v>
      </c>
      <c r="G1144">
        <v>1</v>
      </c>
    </row>
    <row r="1145" spans="1:7">
      <c r="A1145">
        <v>6006</v>
      </c>
      <c r="B1145" t="s">
        <v>1298</v>
      </c>
      <c r="C1145">
        <v>6006</v>
      </c>
      <c r="D1145" t="s">
        <v>142</v>
      </c>
      <c r="E1145" t="s">
        <v>43</v>
      </c>
      <c r="F1145" s="57">
        <v>10000</v>
      </c>
      <c r="G1145">
        <v>1</v>
      </c>
    </row>
    <row r="1146" spans="1:7">
      <c r="A1146">
        <v>6007</v>
      </c>
      <c r="B1146" t="s">
        <v>1299</v>
      </c>
      <c r="C1146">
        <v>6007</v>
      </c>
      <c r="D1146" t="s">
        <v>142</v>
      </c>
      <c r="E1146" t="s">
        <v>43</v>
      </c>
      <c r="F1146" s="57">
        <v>10900</v>
      </c>
      <c r="G1146">
        <v>1</v>
      </c>
    </row>
    <row r="1147" spans="1:7">
      <c r="A1147">
        <v>6008</v>
      </c>
      <c r="B1147" t="s">
        <v>1300</v>
      </c>
      <c r="C1147">
        <v>6008</v>
      </c>
      <c r="D1147" t="s">
        <v>142</v>
      </c>
      <c r="E1147" t="s">
        <v>43</v>
      </c>
      <c r="F1147" s="57">
        <v>32000</v>
      </c>
      <c r="G1147">
        <v>1</v>
      </c>
    </row>
    <row r="1148" spans="1:7">
      <c r="A1148">
        <v>6009</v>
      </c>
      <c r="B1148" t="s">
        <v>1301</v>
      </c>
      <c r="C1148">
        <v>6009</v>
      </c>
      <c r="D1148" t="s">
        <v>142</v>
      </c>
      <c r="E1148" t="s">
        <v>43</v>
      </c>
      <c r="F1148" s="57">
        <v>196.35</v>
      </c>
      <c r="G1148">
        <v>1</v>
      </c>
    </row>
    <row r="1149" spans="1:7">
      <c r="A1149">
        <v>6010</v>
      </c>
      <c r="B1149" t="s">
        <v>1302</v>
      </c>
      <c r="C1149">
        <v>6010</v>
      </c>
      <c r="D1149" t="s">
        <v>142</v>
      </c>
      <c r="E1149" t="s">
        <v>43</v>
      </c>
      <c r="F1149" s="57">
        <v>109.99</v>
      </c>
      <c r="G1149">
        <v>1</v>
      </c>
    </row>
    <row r="1150" spans="1:7">
      <c r="A1150">
        <v>6011</v>
      </c>
      <c r="B1150" t="s">
        <v>1303</v>
      </c>
      <c r="C1150">
        <v>6011</v>
      </c>
      <c r="D1150" t="s">
        <v>142</v>
      </c>
      <c r="E1150" t="s">
        <v>43</v>
      </c>
      <c r="F1150" s="57">
        <v>911.5</v>
      </c>
      <c r="G1150">
        <v>1</v>
      </c>
    </row>
    <row r="1151" spans="1:7">
      <c r="A1151">
        <v>6012</v>
      </c>
      <c r="B1151" t="s">
        <v>1304</v>
      </c>
      <c r="C1151">
        <v>6012</v>
      </c>
      <c r="D1151" t="s">
        <v>142</v>
      </c>
      <c r="E1151" t="s">
        <v>43</v>
      </c>
      <c r="F1151" s="57">
        <v>595.6</v>
      </c>
      <c r="G1151">
        <v>1</v>
      </c>
    </row>
    <row r="1152" spans="1:7">
      <c r="A1152">
        <v>6013</v>
      </c>
      <c r="B1152" t="s">
        <v>1305</v>
      </c>
      <c r="C1152">
        <v>6013</v>
      </c>
      <c r="D1152" t="s">
        <v>142</v>
      </c>
      <c r="E1152" t="s">
        <v>43</v>
      </c>
      <c r="F1152" s="57">
        <v>386.27</v>
      </c>
      <c r="G1152">
        <v>1</v>
      </c>
    </row>
    <row r="1153" spans="1:7">
      <c r="A1153">
        <v>6014</v>
      </c>
      <c r="B1153" t="s">
        <v>1306</v>
      </c>
      <c r="C1153">
        <v>6014</v>
      </c>
      <c r="D1153" t="s">
        <v>142</v>
      </c>
      <c r="E1153" t="s">
        <v>43</v>
      </c>
      <c r="F1153" s="57">
        <v>144.77000000000001</v>
      </c>
      <c r="G1153">
        <v>1</v>
      </c>
    </row>
    <row r="1154" spans="1:7">
      <c r="A1154">
        <v>6015</v>
      </c>
      <c r="B1154" t="s">
        <v>1307</v>
      </c>
      <c r="C1154">
        <v>6015</v>
      </c>
      <c r="D1154" t="s">
        <v>142</v>
      </c>
      <c r="E1154" t="s">
        <v>43</v>
      </c>
      <c r="F1154" s="57">
        <v>40.25</v>
      </c>
      <c r="G1154">
        <v>1</v>
      </c>
    </row>
    <row r="1155" spans="1:7">
      <c r="A1155">
        <v>6016</v>
      </c>
      <c r="B1155" t="s">
        <v>1308</v>
      </c>
      <c r="C1155">
        <v>6016</v>
      </c>
      <c r="D1155" t="s">
        <v>142</v>
      </c>
      <c r="E1155" t="s">
        <v>1309</v>
      </c>
      <c r="F1155" s="57">
        <v>857.14285714285711</v>
      </c>
      <c r="G1155">
        <v>100</v>
      </c>
    </row>
    <row r="1156" spans="1:7">
      <c r="A1156">
        <v>6017</v>
      </c>
      <c r="B1156" t="s">
        <v>1310</v>
      </c>
      <c r="C1156">
        <v>6017</v>
      </c>
      <c r="D1156" t="s">
        <v>142</v>
      </c>
      <c r="E1156" t="s">
        <v>43</v>
      </c>
      <c r="F1156" s="57">
        <v>800</v>
      </c>
      <c r="G1156">
        <v>1</v>
      </c>
    </row>
    <row r="1157" spans="1:7">
      <c r="A1157">
        <v>6018</v>
      </c>
      <c r="B1157" t="s">
        <v>1311</v>
      </c>
      <c r="C1157">
        <v>6018</v>
      </c>
      <c r="D1157" t="s">
        <v>142</v>
      </c>
      <c r="E1157" t="s">
        <v>43</v>
      </c>
      <c r="F1157" s="57">
        <v>168</v>
      </c>
      <c r="G1157">
        <v>1</v>
      </c>
    </row>
    <row r="1158" spans="1:7">
      <c r="A1158">
        <v>6019</v>
      </c>
      <c r="B1158" t="s">
        <v>1312</v>
      </c>
      <c r="C1158">
        <v>6019</v>
      </c>
      <c r="D1158" t="s">
        <v>142</v>
      </c>
      <c r="E1158" t="s">
        <v>43</v>
      </c>
      <c r="F1158" s="57">
        <v>14.99</v>
      </c>
      <c r="G1158">
        <v>1</v>
      </c>
    </row>
    <row r="1159" spans="1:7">
      <c r="A1159">
        <v>6020</v>
      </c>
      <c r="B1159" t="s">
        <v>1313</v>
      </c>
      <c r="C1159">
        <v>6020</v>
      </c>
      <c r="D1159" t="s">
        <v>142</v>
      </c>
      <c r="E1159" t="s">
        <v>43</v>
      </c>
      <c r="F1159" s="57">
        <v>13.5</v>
      </c>
      <c r="G1159">
        <v>1</v>
      </c>
    </row>
    <row r="1160" spans="1:7">
      <c r="A1160">
        <v>6021</v>
      </c>
      <c r="B1160" t="s">
        <v>1314</v>
      </c>
      <c r="C1160">
        <v>6021</v>
      </c>
      <c r="D1160" t="s">
        <v>142</v>
      </c>
      <c r="E1160" t="s">
        <v>163</v>
      </c>
      <c r="F1160" s="57">
        <v>2860</v>
      </c>
      <c r="G1160">
        <v>28</v>
      </c>
    </row>
    <row r="1161" spans="1:7">
      <c r="A1161">
        <v>6022</v>
      </c>
      <c r="B1161" t="s">
        <v>1315</v>
      </c>
      <c r="C1161">
        <v>6022</v>
      </c>
      <c r="D1161" t="s">
        <v>142</v>
      </c>
      <c r="E1161" t="s">
        <v>43</v>
      </c>
      <c r="F1161" s="57">
        <v>2707.6</v>
      </c>
      <c r="G1161">
        <v>1</v>
      </c>
    </row>
    <row r="1162" spans="1:7">
      <c r="A1162">
        <v>6023</v>
      </c>
      <c r="B1162" t="s">
        <v>1316</v>
      </c>
      <c r="C1162">
        <v>6023</v>
      </c>
      <c r="D1162" t="s">
        <v>142</v>
      </c>
      <c r="E1162" t="s">
        <v>43</v>
      </c>
      <c r="F1162" s="57">
        <v>2570</v>
      </c>
      <c r="G1162">
        <v>1</v>
      </c>
    </row>
    <row r="1163" spans="1:7">
      <c r="A1163">
        <v>6024</v>
      </c>
      <c r="B1163" t="s">
        <v>1317</v>
      </c>
      <c r="C1163">
        <v>6024</v>
      </c>
      <c r="D1163" t="s">
        <v>142</v>
      </c>
      <c r="E1163" t="s">
        <v>43</v>
      </c>
      <c r="F1163" s="57">
        <v>62000</v>
      </c>
      <c r="G1163">
        <v>1</v>
      </c>
    </row>
    <row r="1164" spans="1:7">
      <c r="A1164">
        <v>6025</v>
      </c>
      <c r="B1164" t="s">
        <v>1318</v>
      </c>
      <c r="C1164">
        <v>6025</v>
      </c>
      <c r="D1164" t="s">
        <v>142</v>
      </c>
      <c r="E1164" t="s">
        <v>43</v>
      </c>
      <c r="F1164" s="57">
        <v>11900</v>
      </c>
      <c r="G1164">
        <v>1</v>
      </c>
    </row>
    <row r="1165" spans="1:7">
      <c r="A1165">
        <v>6026</v>
      </c>
      <c r="B1165" t="s">
        <v>1319</v>
      </c>
      <c r="C1165">
        <v>6026</v>
      </c>
      <c r="D1165" t="s">
        <v>142</v>
      </c>
      <c r="E1165" t="s">
        <v>43</v>
      </c>
      <c r="F1165" s="57">
        <v>230</v>
      </c>
      <c r="G1165">
        <v>1</v>
      </c>
    </row>
    <row r="1166" spans="1:7">
      <c r="A1166">
        <v>6027</v>
      </c>
      <c r="B1166" t="s">
        <v>1320</v>
      </c>
      <c r="C1166">
        <v>6027</v>
      </c>
      <c r="D1166" t="s">
        <v>142</v>
      </c>
      <c r="E1166" t="s">
        <v>1309</v>
      </c>
      <c r="F1166" s="57">
        <v>3000</v>
      </c>
      <c r="G1166">
        <v>100</v>
      </c>
    </row>
    <row r="1167" spans="1:7">
      <c r="A1167">
        <v>6028</v>
      </c>
      <c r="B1167" t="s">
        <v>1321</v>
      </c>
      <c r="C1167">
        <v>6028</v>
      </c>
      <c r="D1167" t="s">
        <v>142</v>
      </c>
      <c r="E1167" t="s">
        <v>1309</v>
      </c>
      <c r="F1167" s="57">
        <v>3296</v>
      </c>
      <c r="G1167">
        <v>100</v>
      </c>
    </row>
    <row r="1168" spans="1:7">
      <c r="A1168">
        <v>6029</v>
      </c>
      <c r="B1168" t="s">
        <v>1322</v>
      </c>
      <c r="C1168">
        <v>6029</v>
      </c>
      <c r="D1168" t="s">
        <v>142</v>
      </c>
      <c r="E1168" t="s">
        <v>1309</v>
      </c>
      <c r="F1168" s="57">
        <v>3320</v>
      </c>
      <c r="G1168">
        <v>100</v>
      </c>
    </row>
    <row r="1169" spans="1:7">
      <c r="A1169">
        <v>6030</v>
      </c>
      <c r="B1169" t="s">
        <v>1323</v>
      </c>
      <c r="C1169">
        <v>6030</v>
      </c>
      <c r="D1169" t="s">
        <v>142</v>
      </c>
      <c r="E1169" t="s">
        <v>1309</v>
      </c>
      <c r="F1169" s="57">
        <v>3500</v>
      </c>
      <c r="G1169">
        <v>100</v>
      </c>
    </row>
    <row r="1170" spans="1:7">
      <c r="A1170">
        <v>6031</v>
      </c>
      <c r="B1170" t="s">
        <v>1324</v>
      </c>
      <c r="C1170">
        <v>6031</v>
      </c>
      <c r="D1170" t="s">
        <v>142</v>
      </c>
      <c r="E1170" t="s">
        <v>1309</v>
      </c>
      <c r="F1170" s="57">
        <v>3316.6</v>
      </c>
      <c r="G1170">
        <v>100</v>
      </c>
    </row>
    <row r="1171" spans="1:7">
      <c r="A1171">
        <v>6032</v>
      </c>
      <c r="B1171" t="s">
        <v>1325</v>
      </c>
      <c r="C1171">
        <v>6032</v>
      </c>
      <c r="D1171" t="s">
        <v>142</v>
      </c>
      <c r="E1171" t="s">
        <v>1309</v>
      </c>
      <c r="F1171" s="57">
        <v>525</v>
      </c>
      <c r="G1171">
        <v>100</v>
      </c>
    </row>
    <row r="1172" spans="1:7">
      <c r="A1172">
        <v>6033</v>
      </c>
      <c r="B1172" t="s">
        <v>1326</v>
      </c>
      <c r="C1172">
        <v>6033</v>
      </c>
      <c r="D1172" t="s">
        <v>142</v>
      </c>
      <c r="E1172" t="s">
        <v>1309</v>
      </c>
      <c r="F1172" s="57">
        <v>525</v>
      </c>
      <c r="G1172">
        <v>100</v>
      </c>
    </row>
    <row r="1173" spans="1:7">
      <c r="A1173">
        <v>6034</v>
      </c>
      <c r="B1173" t="s">
        <v>1327</v>
      </c>
      <c r="C1173">
        <v>6034</v>
      </c>
      <c r="D1173" t="s">
        <v>142</v>
      </c>
      <c r="E1173" t="s">
        <v>163</v>
      </c>
      <c r="F1173" s="57">
        <v>32850</v>
      </c>
      <c r="G1173">
        <v>1000</v>
      </c>
    </row>
    <row r="1174" spans="1:7">
      <c r="A1174">
        <v>6035</v>
      </c>
      <c r="B1174" t="s">
        <v>1328</v>
      </c>
      <c r="C1174">
        <v>6035</v>
      </c>
      <c r="D1174" t="s">
        <v>142</v>
      </c>
      <c r="E1174" t="s">
        <v>43</v>
      </c>
      <c r="F1174" s="57">
        <v>160</v>
      </c>
      <c r="G1174">
        <v>1</v>
      </c>
    </row>
    <row r="1175" spans="1:7">
      <c r="A1175">
        <v>6036</v>
      </c>
      <c r="B1175" t="s">
        <v>1329</v>
      </c>
      <c r="C1175">
        <v>6036</v>
      </c>
      <c r="D1175" t="s">
        <v>142</v>
      </c>
      <c r="E1175" t="s">
        <v>43</v>
      </c>
      <c r="F1175" s="57">
        <v>558.29999999999995</v>
      </c>
      <c r="G1175">
        <v>1</v>
      </c>
    </row>
    <row r="1176" spans="1:7">
      <c r="A1176">
        <v>6037</v>
      </c>
      <c r="B1176" t="s">
        <v>1330</v>
      </c>
      <c r="C1176">
        <v>6037</v>
      </c>
      <c r="D1176" t="s">
        <v>142</v>
      </c>
      <c r="E1176" t="s">
        <v>43</v>
      </c>
      <c r="F1176" s="57">
        <v>70</v>
      </c>
      <c r="G1176">
        <v>1</v>
      </c>
    </row>
    <row r="1177" spans="1:7">
      <c r="A1177">
        <v>6038</v>
      </c>
      <c r="B1177" t="s">
        <v>1331</v>
      </c>
      <c r="C1177">
        <v>6038</v>
      </c>
      <c r="D1177" t="s">
        <v>142</v>
      </c>
      <c r="E1177" t="s">
        <v>43</v>
      </c>
      <c r="F1177" s="57">
        <v>375</v>
      </c>
      <c r="G1177">
        <v>1</v>
      </c>
    </row>
    <row r="1178" spans="1:7">
      <c r="A1178">
        <v>6039</v>
      </c>
      <c r="B1178" t="s">
        <v>1332</v>
      </c>
      <c r="C1178">
        <v>6039</v>
      </c>
      <c r="D1178" t="s">
        <v>142</v>
      </c>
      <c r="E1178" t="s">
        <v>43</v>
      </c>
      <c r="F1178" s="57">
        <v>103</v>
      </c>
      <c r="G1178">
        <v>1</v>
      </c>
    </row>
    <row r="1179" spans="1:7">
      <c r="A1179">
        <v>6040</v>
      </c>
      <c r="B1179" t="s">
        <v>1333</v>
      </c>
      <c r="C1179">
        <v>6040</v>
      </c>
      <c r="D1179" t="s">
        <v>142</v>
      </c>
      <c r="E1179" t="s">
        <v>43</v>
      </c>
      <c r="F1179" s="57">
        <v>17000</v>
      </c>
      <c r="G1179">
        <v>1</v>
      </c>
    </row>
    <row r="1180" spans="1:7">
      <c r="A1180">
        <v>6041</v>
      </c>
      <c r="B1180" t="s">
        <v>1334</v>
      </c>
      <c r="C1180">
        <v>6041</v>
      </c>
      <c r="D1180" t="s">
        <v>142</v>
      </c>
      <c r="E1180" t="s">
        <v>43</v>
      </c>
      <c r="F1180" s="57">
        <v>18000</v>
      </c>
      <c r="G1180">
        <v>1</v>
      </c>
    </row>
    <row r="1181" spans="1:7">
      <c r="A1181">
        <v>6042</v>
      </c>
      <c r="B1181" t="s">
        <v>1335</v>
      </c>
      <c r="C1181">
        <v>6042</v>
      </c>
      <c r="D1181" t="s">
        <v>142</v>
      </c>
      <c r="E1181" t="s">
        <v>43</v>
      </c>
      <c r="F1181" s="57">
        <v>25000</v>
      </c>
      <c r="G1181">
        <v>1</v>
      </c>
    </row>
    <row r="1182" spans="1:7">
      <c r="A1182">
        <v>6043</v>
      </c>
      <c r="B1182" t="s">
        <v>1336</v>
      </c>
      <c r="C1182">
        <v>6043</v>
      </c>
      <c r="D1182" t="s">
        <v>142</v>
      </c>
      <c r="E1182" t="s">
        <v>43</v>
      </c>
      <c r="F1182" s="57">
        <v>28000</v>
      </c>
      <c r="G1182">
        <v>1</v>
      </c>
    </row>
    <row r="1183" spans="1:7">
      <c r="A1183">
        <v>6044</v>
      </c>
      <c r="B1183" t="s">
        <v>1337</v>
      </c>
      <c r="C1183">
        <v>6044</v>
      </c>
      <c r="D1183" t="s">
        <v>142</v>
      </c>
      <c r="E1183" t="s">
        <v>163</v>
      </c>
      <c r="F1183" s="57">
        <v>32000</v>
      </c>
      <c r="G1183">
        <v>10</v>
      </c>
    </row>
    <row r="1184" spans="1:7">
      <c r="A1184">
        <v>6045</v>
      </c>
      <c r="B1184" t="s">
        <v>1338</v>
      </c>
      <c r="C1184">
        <v>6045</v>
      </c>
      <c r="D1184" t="s">
        <v>142</v>
      </c>
      <c r="E1184" t="s">
        <v>152</v>
      </c>
      <c r="F1184" s="57">
        <v>10000</v>
      </c>
      <c r="G1184">
        <v>1000</v>
      </c>
    </row>
    <row r="1185" spans="1:7">
      <c r="A1185">
        <v>6046</v>
      </c>
      <c r="B1185" t="s">
        <v>1339</v>
      </c>
      <c r="C1185">
        <v>6046</v>
      </c>
      <c r="D1185" t="s">
        <v>142</v>
      </c>
      <c r="E1185" t="s">
        <v>152</v>
      </c>
      <c r="F1185" s="57">
        <v>10000</v>
      </c>
      <c r="G1185">
        <v>1000</v>
      </c>
    </row>
    <row r="1186" spans="1:7">
      <c r="A1186">
        <v>6047</v>
      </c>
      <c r="B1186" t="s">
        <v>1340</v>
      </c>
      <c r="C1186">
        <v>6047</v>
      </c>
      <c r="D1186" t="s">
        <v>142</v>
      </c>
      <c r="E1186" t="s">
        <v>152</v>
      </c>
      <c r="F1186" s="57">
        <v>10000</v>
      </c>
      <c r="G1186">
        <v>1000</v>
      </c>
    </row>
    <row r="1187" spans="1:7">
      <c r="A1187">
        <v>6048</v>
      </c>
      <c r="B1187" t="s">
        <v>1341</v>
      </c>
      <c r="C1187">
        <v>6048</v>
      </c>
      <c r="D1187" t="s">
        <v>142</v>
      </c>
      <c r="E1187" t="s">
        <v>152</v>
      </c>
      <c r="F1187" s="57">
        <v>10000</v>
      </c>
      <c r="G1187">
        <v>1000</v>
      </c>
    </row>
    <row r="1188" spans="1:7">
      <c r="A1188">
        <v>6049</v>
      </c>
      <c r="B1188" t="s">
        <v>1342</v>
      </c>
      <c r="C1188">
        <v>6049</v>
      </c>
      <c r="D1188" t="s">
        <v>142</v>
      </c>
      <c r="E1188" t="s">
        <v>152</v>
      </c>
      <c r="F1188" s="57">
        <v>10000</v>
      </c>
      <c r="G1188">
        <v>1000</v>
      </c>
    </row>
    <row r="1189" spans="1:7">
      <c r="A1189">
        <v>6050</v>
      </c>
      <c r="B1189" t="s">
        <v>1343</v>
      </c>
      <c r="C1189">
        <v>6050</v>
      </c>
      <c r="D1189" t="s">
        <v>142</v>
      </c>
      <c r="E1189" t="s">
        <v>152</v>
      </c>
      <c r="F1189" s="57">
        <v>10000</v>
      </c>
      <c r="G1189">
        <v>1000</v>
      </c>
    </row>
    <row r="1190" spans="1:7">
      <c r="A1190">
        <v>6051</v>
      </c>
      <c r="B1190" t="s">
        <v>1344</v>
      </c>
      <c r="C1190">
        <v>6051</v>
      </c>
      <c r="D1190" t="s">
        <v>142</v>
      </c>
      <c r="E1190" t="s">
        <v>152</v>
      </c>
      <c r="F1190" s="57">
        <v>10000</v>
      </c>
      <c r="G1190">
        <v>1000</v>
      </c>
    </row>
    <row r="1191" spans="1:7">
      <c r="A1191">
        <v>6052</v>
      </c>
      <c r="B1191" t="s">
        <v>1345</v>
      </c>
      <c r="C1191">
        <v>6052</v>
      </c>
      <c r="D1191" t="s">
        <v>142</v>
      </c>
      <c r="E1191" t="s">
        <v>1346</v>
      </c>
      <c r="F1191" s="57">
        <v>1898</v>
      </c>
      <c r="G1191">
        <v>1</v>
      </c>
    </row>
    <row r="1192" spans="1:7">
      <c r="A1192">
        <v>6053</v>
      </c>
      <c r="B1192" t="s">
        <v>1347</v>
      </c>
      <c r="C1192">
        <v>6053</v>
      </c>
      <c r="D1192" t="s">
        <v>142</v>
      </c>
      <c r="E1192" t="s">
        <v>43</v>
      </c>
      <c r="F1192" s="57">
        <v>5355</v>
      </c>
      <c r="G1192">
        <v>1</v>
      </c>
    </row>
    <row r="1193" spans="1:7">
      <c r="A1193">
        <v>6054</v>
      </c>
      <c r="B1193" t="s">
        <v>1348</v>
      </c>
      <c r="C1193">
        <v>6054</v>
      </c>
      <c r="D1193" t="s">
        <v>142</v>
      </c>
      <c r="E1193" t="s">
        <v>43</v>
      </c>
      <c r="F1193" s="57">
        <v>5500</v>
      </c>
      <c r="G1193">
        <v>1</v>
      </c>
    </row>
    <row r="1194" spans="1:7">
      <c r="A1194">
        <v>6055</v>
      </c>
      <c r="B1194" t="s">
        <v>1349</v>
      </c>
      <c r="C1194">
        <v>6055</v>
      </c>
      <c r="D1194" t="s">
        <v>142</v>
      </c>
      <c r="E1194" t="s">
        <v>43</v>
      </c>
      <c r="F1194" s="57">
        <v>1900</v>
      </c>
      <c r="G1194">
        <v>1</v>
      </c>
    </row>
    <row r="1195" spans="1:7">
      <c r="A1195">
        <v>6056</v>
      </c>
      <c r="B1195" t="s">
        <v>1350</v>
      </c>
      <c r="C1195">
        <v>6056</v>
      </c>
      <c r="D1195" t="s">
        <v>142</v>
      </c>
      <c r="E1195" t="s">
        <v>152</v>
      </c>
      <c r="F1195" s="57">
        <v>10000</v>
      </c>
      <c r="G1195">
        <v>1000</v>
      </c>
    </row>
    <row r="1196" spans="1:7">
      <c r="A1196">
        <v>6057</v>
      </c>
      <c r="B1196" t="s">
        <v>1351</v>
      </c>
      <c r="C1196">
        <v>6057</v>
      </c>
      <c r="D1196" t="s">
        <v>142</v>
      </c>
      <c r="E1196" t="s">
        <v>152</v>
      </c>
      <c r="F1196" s="57">
        <v>10000</v>
      </c>
      <c r="G1196">
        <v>1000</v>
      </c>
    </row>
    <row r="1197" spans="1:7">
      <c r="A1197">
        <v>6058</v>
      </c>
      <c r="B1197" t="s">
        <v>1352</v>
      </c>
      <c r="C1197">
        <v>6058</v>
      </c>
      <c r="D1197" t="s">
        <v>142</v>
      </c>
      <c r="E1197" t="s">
        <v>152</v>
      </c>
      <c r="F1197" s="57">
        <v>69296.600000000006</v>
      </c>
      <c r="G1197">
        <v>1000</v>
      </c>
    </row>
    <row r="1198" spans="1:7">
      <c r="A1198">
        <v>6059</v>
      </c>
      <c r="B1198" t="s">
        <v>1353</v>
      </c>
      <c r="C1198">
        <v>6059</v>
      </c>
      <c r="D1198" t="s">
        <v>142</v>
      </c>
      <c r="E1198" t="s">
        <v>43</v>
      </c>
      <c r="F1198" s="57">
        <v>4852</v>
      </c>
      <c r="G1198">
        <v>1</v>
      </c>
    </row>
    <row r="1199" spans="1:7">
      <c r="A1199">
        <v>6060</v>
      </c>
      <c r="B1199" t="s">
        <v>1354</v>
      </c>
      <c r="C1199">
        <v>6060</v>
      </c>
      <c r="D1199" t="s">
        <v>142</v>
      </c>
      <c r="E1199" t="s">
        <v>43</v>
      </c>
      <c r="F1199" s="57">
        <v>295</v>
      </c>
      <c r="G1199">
        <v>1</v>
      </c>
    </row>
    <row r="1200" spans="1:7">
      <c r="A1200">
        <v>6061</v>
      </c>
      <c r="B1200" t="s">
        <v>1355</v>
      </c>
      <c r="C1200">
        <v>6061</v>
      </c>
      <c r="D1200" t="s">
        <v>142</v>
      </c>
      <c r="E1200" t="s">
        <v>43</v>
      </c>
      <c r="F1200" s="57">
        <v>295</v>
      </c>
      <c r="G1200">
        <v>1</v>
      </c>
    </row>
    <row r="1201" spans="1:7">
      <c r="A1201">
        <v>6062</v>
      </c>
      <c r="B1201" t="s">
        <v>1356</v>
      </c>
      <c r="C1201">
        <v>6062</v>
      </c>
      <c r="D1201" t="s">
        <v>142</v>
      </c>
      <c r="E1201" t="s">
        <v>43</v>
      </c>
      <c r="F1201" s="57">
        <v>295</v>
      </c>
      <c r="G1201">
        <v>1</v>
      </c>
    </row>
    <row r="1202" spans="1:7">
      <c r="A1202">
        <v>6063</v>
      </c>
      <c r="B1202" t="s">
        <v>1357</v>
      </c>
      <c r="C1202">
        <v>6063</v>
      </c>
      <c r="D1202" t="s">
        <v>142</v>
      </c>
      <c r="E1202" t="s">
        <v>163</v>
      </c>
      <c r="F1202" s="57">
        <v>45000</v>
      </c>
      <c r="G1202">
        <v>1000</v>
      </c>
    </row>
    <row r="1203" spans="1:7">
      <c r="A1203">
        <v>6064</v>
      </c>
      <c r="B1203" t="s">
        <v>1358</v>
      </c>
      <c r="C1203">
        <v>6064</v>
      </c>
      <c r="D1203" t="s">
        <v>142</v>
      </c>
      <c r="E1203" t="s">
        <v>1309</v>
      </c>
      <c r="F1203" s="57">
        <v>6.2</v>
      </c>
      <c r="G1203">
        <v>100</v>
      </c>
    </row>
    <row r="1204" spans="1:7">
      <c r="A1204">
        <v>6065</v>
      </c>
      <c r="B1204" t="s">
        <v>1359</v>
      </c>
      <c r="C1204">
        <v>6065</v>
      </c>
      <c r="D1204" t="s">
        <v>142</v>
      </c>
      <c r="E1204" t="s">
        <v>43</v>
      </c>
      <c r="F1204" s="57">
        <v>1050</v>
      </c>
      <c r="G1204">
        <v>1</v>
      </c>
    </row>
    <row r="1205" spans="1:7">
      <c r="A1205">
        <v>6066</v>
      </c>
      <c r="B1205" t="s">
        <v>1360</v>
      </c>
      <c r="C1205">
        <v>6066</v>
      </c>
      <c r="D1205" t="s">
        <v>142</v>
      </c>
      <c r="E1205" t="s">
        <v>43</v>
      </c>
      <c r="F1205" s="57">
        <v>6950</v>
      </c>
      <c r="G1205">
        <v>1</v>
      </c>
    </row>
    <row r="1206" spans="1:7">
      <c r="A1206">
        <v>6067</v>
      </c>
      <c r="B1206" t="s">
        <v>1361</v>
      </c>
      <c r="C1206">
        <v>6067</v>
      </c>
      <c r="D1206" t="s">
        <v>142</v>
      </c>
      <c r="E1206" t="s">
        <v>43</v>
      </c>
      <c r="F1206" s="57">
        <v>5489.9</v>
      </c>
      <c r="G1206">
        <v>1</v>
      </c>
    </row>
    <row r="1207" spans="1:7">
      <c r="A1207">
        <v>6068</v>
      </c>
      <c r="B1207" t="s">
        <v>1362</v>
      </c>
      <c r="C1207">
        <v>6068</v>
      </c>
      <c r="D1207" t="s">
        <v>142</v>
      </c>
      <c r="E1207" t="s">
        <v>152</v>
      </c>
      <c r="F1207" s="57">
        <v>18920</v>
      </c>
      <c r="G1207">
        <v>1000</v>
      </c>
    </row>
    <row r="1208" spans="1:7">
      <c r="A1208">
        <v>6069</v>
      </c>
      <c r="B1208" t="s">
        <v>1363</v>
      </c>
      <c r="C1208">
        <v>6069</v>
      </c>
      <c r="D1208" t="s">
        <v>142</v>
      </c>
      <c r="E1208" t="s">
        <v>1364</v>
      </c>
      <c r="F1208" s="57">
        <v>40600</v>
      </c>
      <c r="G1208">
        <v>20</v>
      </c>
    </row>
    <row r="1209" spans="1:7">
      <c r="A1209">
        <v>6070</v>
      </c>
      <c r="B1209" t="s">
        <v>1365</v>
      </c>
      <c r="C1209">
        <v>6070</v>
      </c>
      <c r="D1209" t="s">
        <v>142</v>
      </c>
      <c r="E1209" t="s">
        <v>1309</v>
      </c>
      <c r="F1209" s="57">
        <v>13500</v>
      </c>
      <c r="G1209">
        <v>100</v>
      </c>
    </row>
    <row r="1210" spans="1:7">
      <c r="A1210">
        <v>6071</v>
      </c>
      <c r="B1210" t="s">
        <v>1366</v>
      </c>
      <c r="C1210">
        <v>6071</v>
      </c>
      <c r="D1210" t="s">
        <v>142</v>
      </c>
      <c r="E1210" t="s">
        <v>43</v>
      </c>
      <c r="F1210" s="57">
        <v>680</v>
      </c>
      <c r="G1210">
        <v>1</v>
      </c>
    </row>
    <row r="1211" spans="1:7">
      <c r="A1211">
        <v>6072</v>
      </c>
      <c r="B1211" t="s">
        <v>1367</v>
      </c>
      <c r="C1211">
        <v>6072</v>
      </c>
      <c r="D1211" t="s">
        <v>142</v>
      </c>
      <c r="E1211" t="s">
        <v>43</v>
      </c>
      <c r="F1211" s="57">
        <v>8.99</v>
      </c>
      <c r="G1211">
        <v>1</v>
      </c>
    </row>
    <row r="1212" spans="1:7">
      <c r="A1212">
        <v>6073</v>
      </c>
      <c r="B1212" t="s">
        <v>1368</v>
      </c>
      <c r="C1212">
        <v>6073</v>
      </c>
      <c r="D1212" t="s">
        <v>142</v>
      </c>
      <c r="E1212" t="s">
        <v>163</v>
      </c>
      <c r="F1212" s="57">
        <v>96000</v>
      </c>
      <c r="G1212">
        <v>1000</v>
      </c>
    </row>
    <row r="1213" spans="1:7">
      <c r="A1213">
        <v>6076</v>
      </c>
      <c r="B1213" t="s">
        <v>1369</v>
      </c>
      <c r="C1213">
        <v>6076</v>
      </c>
      <c r="D1213" t="s">
        <v>142</v>
      </c>
      <c r="E1213" t="s">
        <v>43</v>
      </c>
      <c r="F1213" s="57">
        <v>350</v>
      </c>
      <c r="G1213">
        <v>1</v>
      </c>
    </row>
    <row r="1214" spans="1:7">
      <c r="A1214">
        <v>6075</v>
      </c>
      <c r="B1214" t="s">
        <v>1370</v>
      </c>
      <c r="C1214">
        <v>6075</v>
      </c>
      <c r="D1214" t="s">
        <v>142</v>
      </c>
      <c r="E1214" t="s">
        <v>43</v>
      </c>
      <c r="F1214" s="57">
        <v>329.6</v>
      </c>
      <c r="G1214">
        <v>1</v>
      </c>
    </row>
    <row r="1215" spans="1:7">
      <c r="A1215">
        <v>6074</v>
      </c>
      <c r="B1215" t="s">
        <v>1371</v>
      </c>
      <c r="C1215">
        <v>6074</v>
      </c>
      <c r="D1215" t="s">
        <v>142</v>
      </c>
      <c r="E1215" t="s">
        <v>43</v>
      </c>
      <c r="F1215" s="57">
        <v>2400</v>
      </c>
      <c r="G1215">
        <v>1</v>
      </c>
    </row>
    <row r="1216" spans="1:7">
      <c r="A1216">
        <v>6077</v>
      </c>
      <c r="B1216" t="s">
        <v>1372</v>
      </c>
      <c r="C1216">
        <v>6077</v>
      </c>
      <c r="D1216" t="s">
        <v>142</v>
      </c>
      <c r="E1216" t="s">
        <v>43</v>
      </c>
      <c r="F1216" s="57">
        <v>19900</v>
      </c>
      <c r="G1216">
        <v>1</v>
      </c>
    </row>
    <row r="1217" spans="1:7">
      <c r="A1217">
        <v>6078</v>
      </c>
      <c r="B1217" t="s">
        <v>1373</v>
      </c>
      <c r="C1217">
        <v>6078</v>
      </c>
      <c r="D1217" t="s">
        <v>142</v>
      </c>
      <c r="E1217" t="s">
        <v>152</v>
      </c>
      <c r="F1217" s="57">
        <v>5000</v>
      </c>
      <c r="G1217">
        <v>1000</v>
      </c>
    </row>
    <row r="1218" spans="1:7">
      <c r="A1218">
        <v>6079</v>
      </c>
      <c r="B1218" t="s">
        <v>1374</v>
      </c>
      <c r="C1218">
        <v>6079</v>
      </c>
      <c r="D1218" t="s">
        <v>142</v>
      </c>
      <c r="E1218" t="s">
        <v>43</v>
      </c>
      <c r="F1218" s="57">
        <v>28</v>
      </c>
      <c r="G1218">
        <v>1</v>
      </c>
    </row>
    <row r="1219" spans="1:7">
      <c r="A1219">
        <v>6080</v>
      </c>
      <c r="B1219" t="s">
        <v>1375</v>
      </c>
      <c r="C1219">
        <v>6080</v>
      </c>
      <c r="D1219" t="s">
        <v>142</v>
      </c>
      <c r="E1219" t="s">
        <v>43</v>
      </c>
      <c r="F1219" s="57">
        <v>16</v>
      </c>
      <c r="G1219">
        <v>1</v>
      </c>
    </row>
    <row r="1220" spans="1:7">
      <c r="A1220">
        <v>6081</v>
      </c>
      <c r="B1220" t="s">
        <v>1376</v>
      </c>
      <c r="C1220">
        <v>6081</v>
      </c>
      <c r="D1220" t="s">
        <v>142</v>
      </c>
      <c r="E1220" t="s">
        <v>43</v>
      </c>
      <c r="F1220" s="57">
        <v>18</v>
      </c>
      <c r="G1220">
        <v>1</v>
      </c>
    </row>
    <row r="1221" spans="1:7">
      <c r="A1221">
        <v>6082</v>
      </c>
      <c r="B1221" t="s">
        <v>1377</v>
      </c>
      <c r="C1221">
        <v>6082</v>
      </c>
      <c r="D1221" t="s">
        <v>142</v>
      </c>
      <c r="E1221" t="s">
        <v>43</v>
      </c>
      <c r="F1221" s="57">
        <v>375</v>
      </c>
      <c r="G1221">
        <v>1</v>
      </c>
    </row>
    <row r="1222" spans="1:7">
      <c r="A1222">
        <v>6083</v>
      </c>
      <c r="B1222" t="s">
        <v>1378</v>
      </c>
      <c r="C1222">
        <v>6083</v>
      </c>
      <c r="D1222" t="s">
        <v>142</v>
      </c>
      <c r="E1222" t="s">
        <v>43</v>
      </c>
      <c r="F1222" s="57">
        <v>15</v>
      </c>
      <c r="G1222">
        <v>1</v>
      </c>
    </row>
    <row r="1223" spans="1:7">
      <c r="A1223">
        <v>6084</v>
      </c>
      <c r="B1223" t="s">
        <v>1379</v>
      </c>
      <c r="C1223">
        <v>6084</v>
      </c>
      <c r="D1223" t="s">
        <v>142</v>
      </c>
      <c r="E1223" t="s">
        <v>1309</v>
      </c>
      <c r="F1223" s="57">
        <v>283.3</v>
      </c>
      <c r="G1223">
        <v>100</v>
      </c>
    </row>
    <row r="1224" spans="1:7">
      <c r="A1224">
        <v>6085</v>
      </c>
      <c r="B1224" t="s">
        <v>1380</v>
      </c>
      <c r="C1224">
        <v>6085</v>
      </c>
      <c r="D1224" t="s">
        <v>142</v>
      </c>
      <c r="E1224" t="s">
        <v>43</v>
      </c>
      <c r="F1224" s="57">
        <v>12999.56</v>
      </c>
      <c r="G1224">
        <v>1</v>
      </c>
    </row>
    <row r="1225" spans="1:7">
      <c r="A1225">
        <v>6086</v>
      </c>
      <c r="B1225" t="s">
        <v>1381</v>
      </c>
      <c r="C1225">
        <v>6086</v>
      </c>
      <c r="D1225" t="s">
        <v>142</v>
      </c>
      <c r="E1225" t="s">
        <v>1309</v>
      </c>
      <c r="F1225" s="57">
        <v>184.99</v>
      </c>
      <c r="G1225">
        <v>100</v>
      </c>
    </row>
    <row r="1226" spans="1:7">
      <c r="A1226">
        <v>6087</v>
      </c>
      <c r="B1226" t="s">
        <v>1382</v>
      </c>
      <c r="C1226">
        <v>6087</v>
      </c>
      <c r="D1226" t="s">
        <v>142</v>
      </c>
      <c r="E1226" t="s">
        <v>43</v>
      </c>
      <c r="F1226" s="57">
        <v>31900</v>
      </c>
      <c r="G1226">
        <v>1</v>
      </c>
    </row>
    <row r="1227" spans="1:7">
      <c r="A1227">
        <v>6088</v>
      </c>
      <c r="B1227" t="s">
        <v>1383</v>
      </c>
      <c r="C1227">
        <v>6088</v>
      </c>
      <c r="D1227" t="s">
        <v>142</v>
      </c>
      <c r="E1227" t="s">
        <v>43</v>
      </c>
      <c r="F1227" s="57">
        <v>6995</v>
      </c>
      <c r="G1227">
        <v>1</v>
      </c>
    </row>
    <row r="1228" spans="1:7">
      <c r="A1228">
        <v>6089</v>
      </c>
      <c r="B1228" t="s">
        <v>1384</v>
      </c>
      <c r="C1228">
        <v>6089</v>
      </c>
      <c r="D1228" t="s">
        <v>142</v>
      </c>
      <c r="E1228" t="s">
        <v>43</v>
      </c>
      <c r="F1228" s="57">
        <v>138</v>
      </c>
      <c r="G1228">
        <v>1</v>
      </c>
    </row>
    <row r="1229" spans="1:7">
      <c r="A1229">
        <v>6090</v>
      </c>
      <c r="B1229" t="s">
        <v>1385</v>
      </c>
      <c r="C1229">
        <v>6090</v>
      </c>
      <c r="D1229" t="s">
        <v>142</v>
      </c>
      <c r="E1229" t="s">
        <v>43</v>
      </c>
      <c r="F1229" s="57">
        <v>7900</v>
      </c>
      <c r="G1229">
        <v>1</v>
      </c>
    </row>
    <row r="1230" spans="1:7">
      <c r="A1230">
        <v>6091</v>
      </c>
      <c r="B1230" t="s">
        <v>1386</v>
      </c>
      <c r="C1230">
        <v>6091</v>
      </c>
      <c r="D1230" t="s">
        <v>142</v>
      </c>
      <c r="E1230" t="s">
        <v>43</v>
      </c>
      <c r="F1230" s="57">
        <v>4222.2</v>
      </c>
      <c r="G1230">
        <v>1</v>
      </c>
    </row>
    <row r="1231" spans="1:7">
      <c r="A1231">
        <v>6092</v>
      </c>
      <c r="B1231" t="s">
        <v>1387</v>
      </c>
      <c r="C1231">
        <v>6092</v>
      </c>
      <c r="D1231" t="s">
        <v>142</v>
      </c>
      <c r="E1231" t="s">
        <v>43</v>
      </c>
      <c r="F1231" s="57">
        <v>50</v>
      </c>
      <c r="G1231">
        <v>1</v>
      </c>
    </row>
    <row r="1232" spans="1:7">
      <c r="A1232">
        <v>6093</v>
      </c>
      <c r="B1232" t="s">
        <v>1388</v>
      </c>
      <c r="C1232">
        <v>6093</v>
      </c>
      <c r="D1232" t="s">
        <v>142</v>
      </c>
      <c r="E1232" t="s">
        <v>43</v>
      </c>
      <c r="F1232" s="57">
        <v>70</v>
      </c>
      <c r="G1232">
        <v>1</v>
      </c>
    </row>
    <row r="1233" spans="1:7">
      <c r="A1233">
        <v>6094</v>
      </c>
      <c r="B1233" t="s">
        <v>1389</v>
      </c>
      <c r="C1233">
        <v>6094</v>
      </c>
      <c r="D1233" t="s">
        <v>142</v>
      </c>
      <c r="E1233" t="s">
        <v>43</v>
      </c>
      <c r="F1233" s="57">
        <v>120</v>
      </c>
      <c r="G1233">
        <v>1</v>
      </c>
    </row>
    <row r="1234" spans="1:7">
      <c r="A1234">
        <v>6095</v>
      </c>
      <c r="B1234" t="s">
        <v>1390</v>
      </c>
      <c r="C1234">
        <v>6095</v>
      </c>
      <c r="D1234" t="s">
        <v>142</v>
      </c>
      <c r="E1234" t="s">
        <v>43</v>
      </c>
      <c r="F1234" s="57">
        <v>12800</v>
      </c>
      <c r="G1234">
        <v>1</v>
      </c>
    </row>
    <row r="1235" spans="1:7">
      <c r="A1235">
        <v>6096</v>
      </c>
      <c r="B1235" t="s">
        <v>1391</v>
      </c>
      <c r="C1235">
        <v>6096</v>
      </c>
      <c r="D1235" t="s">
        <v>142</v>
      </c>
      <c r="E1235" t="s">
        <v>43</v>
      </c>
      <c r="F1235" s="57">
        <v>28.5</v>
      </c>
      <c r="G1235">
        <v>1</v>
      </c>
    </row>
    <row r="1236" spans="1:7">
      <c r="A1236">
        <v>6097</v>
      </c>
      <c r="B1236" t="s">
        <v>1392</v>
      </c>
      <c r="C1236">
        <v>6097</v>
      </c>
      <c r="D1236" t="s">
        <v>142</v>
      </c>
      <c r="E1236" t="s">
        <v>163</v>
      </c>
      <c r="F1236" s="57">
        <v>7000</v>
      </c>
      <c r="G1236">
        <v>1000</v>
      </c>
    </row>
    <row r="1237" spans="1:7">
      <c r="A1237">
        <v>6098</v>
      </c>
      <c r="B1237" t="s">
        <v>1393</v>
      </c>
      <c r="C1237">
        <v>6098</v>
      </c>
      <c r="D1237" t="s">
        <v>142</v>
      </c>
      <c r="E1237" t="s">
        <v>43</v>
      </c>
      <c r="F1237" s="57">
        <v>292.7</v>
      </c>
      <c r="G1237">
        <v>1</v>
      </c>
    </row>
    <row r="1238" spans="1:7">
      <c r="A1238">
        <v>6099</v>
      </c>
      <c r="B1238" t="s">
        <v>1394</v>
      </c>
      <c r="C1238">
        <v>6099</v>
      </c>
      <c r="D1238" t="s">
        <v>142</v>
      </c>
      <c r="E1238" t="s">
        <v>43</v>
      </c>
      <c r="F1238" s="57">
        <v>147900</v>
      </c>
      <c r="G1238">
        <v>1</v>
      </c>
    </row>
    <row r="1239" spans="1:7">
      <c r="A1239">
        <v>6100</v>
      </c>
      <c r="B1239" t="s">
        <v>1395</v>
      </c>
      <c r="C1239">
        <v>6100</v>
      </c>
      <c r="D1239" t="s">
        <v>142</v>
      </c>
      <c r="E1239" t="s">
        <v>163</v>
      </c>
      <c r="F1239" s="57">
        <v>1330.5</v>
      </c>
      <c r="G1239">
        <v>1000</v>
      </c>
    </row>
    <row r="1240" spans="1:7">
      <c r="A1240">
        <v>6101</v>
      </c>
      <c r="B1240" t="s">
        <v>1396</v>
      </c>
      <c r="C1240">
        <v>6101</v>
      </c>
      <c r="D1240" t="s">
        <v>142</v>
      </c>
      <c r="E1240" t="s">
        <v>43</v>
      </c>
      <c r="F1240" s="57">
        <v>4100</v>
      </c>
      <c r="G1240">
        <v>1</v>
      </c>
    </row>
    <row r="1241" spans="1:7">
      <c r="A1241">
        <v>6102</v>
      </c>
      <c r="B1241" t="s">
        <v>1397</v>
      </c>
      <c r="C1241">
        <v>6102</v>
      </c>
      <c r="D1241" t="s">
        <v>142</v>
      </c>
      <c r="E1241" t="s">
        <v>163</v>
      </c>
      <c r="F1241" s="57">
        <v>30000</v>
      </c>
      <c r="G1241">
        <v>1000</v>
      </c>
    </row>
    <row r="1242" spans="1:7">
      <c r="A1242">
        <v>7001</v>
      </c>
      <c r="B1242" t="s">
        <v>1398</v>
      </c>
      <c r="C1242">
        <v>7001</v>
      </c>
      <c r="D1242" t="s">
        <v>77</v>
      </c>
      <c r="E1242" t="s">
        <v>163</v>
      </c>
      <c r="F1242" s="57">
        <v>7140</v>
      </c>
      <c r="G1242">
        <v>1000</v>
      </c>
    </row>
    <row r="1243" spans="1:7">
      <c r="A1243">
        <v>7002</v>
      </c>
      <c r="B1243" t="s">
        <v>1399</v>
      </c>
      <c r="C1243">
        <v>7002</v>
      </c>
      <c r="D1243" t="s">
        <v>77</v>
      </c>
      <c r="E1243" t="s">
        <v>163</v>
      </c>
      <c r="F1243" s="57">
        <v>27370</v>
      </c>
      <c r="G1243">
        <v>1000</v>
      </c>
    </row>
    <row r="1244" spans="1:7">
      <c r="A1244">
        <v>7003</v>
      </c>
      <c r="B1244" t="s">
        <v>1400</v>
      </c>
      <c r="C1244">
        <v>7003</v>
      </c>
      <c r="D1244" t="s">
        <v>77</v>
      </c>
      <c r="E1244" t="s">
        <v>163</v>
      </c>
      <c r="F1244" s="57">
        <v>66000</v>
      </c>
      <c r="G1244">
        <v>1000</v>
      </c>
    </row>
    <row r="1245" spans="1:7">
      <c r="A1245">
        <v>7004</v>
      </c>
      <c r="B1245" t="s">
        <v>1401</v>
      </c>
      <c r="C1245">
        <v>7004</v>
      </c>
      <c r="D1245" t="s">
        <v>77</v>
      </c>
      <c r="E1245" t="s">
        <v>163</v>
      </c>
      <c r="F1245" s="57">
        <v>90000</v>
      </c>
      <c r="G1245">
        <v>1000</v>
      </c>
    </row>
    <row r="1246" spans="1:7">
      <c r="A1246">
        <v>7005</v>
      </c>
      <c r="B1246" t="s">
        <v>1402</v>
      </c>
      <c r="C1246">
        <v>7005</v>
      </c>
      <c r="D1246" t="s">
        <v>77</v>
      </c>
      <c r="E1246" t="s">
        <v>163</v>
      </c>
      <c r="F1246" s="57">
        <v>32200</v>
      </c>
      <c r="G1246">
        <v>0.66</v>
      </c>
    </row>
    <row r="1247" spans="1:7">
      <c r="A1247">
        <v>7006</v>
      </c>
      <c r="B1247" t="s">
        <v>1403</v>
      </c>
      <c r="C1247">
        <v>7006</v>
      </c>
      <c r="D1247" t="s">
        <v>77</v>
      </c>
      <c r="E1247" t="s">
        <v>163</v>
      </c>
      <c r="F1247" s="57">
        <v>95000</v>
      </c>
      <c r="G1247">
        <v>2</v>
      </c>
    </row>
    <row r="1248" spans="1:7">
      <c r="A1248">
        <v>7007</v>
      </c>
      <c r="B1248" t="s">
        <v>1404</v>
      </c>
      <c r="C1248">
        <v>7007</v>
      </c>
      <c r="D1248" t="s">
        <v>77</v>
      </c>
      <c r="E1248" t="s">
        <v>163</v>
      </c>
      <c r="F1248" s="57">
        <v>21000</v>
      </c>
      <c r="G1248">
        <v>1.5</v>
      </c>
    </row>
    <row r="1249" spans="1:7">
      <c r="A1249">
        <v>7008</v>
      </c>
      <c r="B1249" t="s">
        <v>1405</v>
      </c>
      <c r="C1249">
        <v>7008</v>
      </c>
      <c r="D1249" t="s">
        <v>77</v>
      </c>
      <c r="E1249" t="s">
        <v>163</v>
      </c>
      <c r="F1249" s="57">
        <v>24990</v>
      </c>
      <c r="G1249">
        <v>7</v>
      </c>
    </row>
    <row r="1250" spans="1:7">
      <c r="A1250">
        <v>7009</v>
      </c>
      <c r="B1250" t="s">
        <v>1406</v>
      </c>
      <c r="C1250">
        <v>7009</v>
      </c>
      <c r="D1250" t="s">
        <v>77</v>
      </c>
      <c r="E1250" t="s">
        <v>163</v>
      </c>
      <c r="F1250" s="57">
        <v>22610</v>
      </c>
      <c r="G1250">
        <v>1000</v>
      </c>
    </row>
    <row r="1251" spans="1:7">
      <c r="A1251">
        <v>7010</v>
      </c>
      <c r="B1251" t="s">
        <v>1407</v>
      </c>
      <c r="C1251">
        <v>7010</v>
      </c>
      <c r="D1251" t="s">
        <v>77</v>
      </c>
      <c r="E1251" t="s">
        <v>163</v>
      </c>
      <c r="F1251" s="57">
        <v>39270</v>
      </c>
      <c r="G1251">
        <v>5</v>
      </c>
    </row>
    <row r="1252" spans="1:7">
      <c r="A1252">
        <v>7011</v>
      </c>
      <c r="B1252" t="s">
        <v>1408</v>
      </c>
      <c r="C1252">
        <v>7011</v>
      </c>
      <c r="D1252" t="s">
        <v>77</v>
      </c>
      <c r="E1252" t="s">
        <v>163</v>
      </c>
      <c r="F1252" s="57">
        <v>33320</v>
      </c>
      <c r="G1252">
        <v>5</v>
      </c>
    </row>
    <row r="1253" spans="1:7">
      <c r="A1253">
        <v>7012</v>
      </c>
      <c r="B1253" t="s">
        <v>1409</v>
      </c>
      <c r="C1253">
        <v>7012</v>
      </c>
      <c r="D1253" t="s">
        <v>77</v>
      </c>
      <c r="E1253" t="s">
        <v>163</v>
      </c>
      <c r="F1253" s="57">
        <v>47600</v>
      </c>
      <c r="G1253">
        <v>1000</v>
      </c>
    </row>
    <row r="1254" spans="1:7">
      <c r="A1254">
        <v>7013</v>
      </c>
      <c r="B1254" t="s">
        <v>1410</v>
      </c>
      <c r="C1254">
        <v>7013</v>
      </c>
      <c r="D1254" t="s">
        <v>77</v>
      </c>
      <c r="E1254" t="s">
        <v>163</v>
      </c>
      <c r="F1254" s="57">
        <v>36000</v>
      </c>
      <c r="G1254">
        <v>1000</v>
      </c>
    </row>
    <row r="1255" spans="1:7" s="58" customFormat="1">
      <c r="A1255" s="58">
        <v>7014</v>
      </c>
      <c r="B1255" s="58" t="s">
        <v>1411</v>
      </c>
      <c r="C1255" s="58">
        <v>7014</v>
      </c>
      <c r="D1255" s="58" t="s">
        <v>77</v>
      </c>
      <c r="E1255" s="58" t="s">
        <v>163</v>
      </c>
      <c r="F1255" s="59">
        <v>32000</v>
      </c>
      <c r="G1255" s="58">
        <v>1000</v>
      </c>
    </row>
    <row r="1256" spans="1:7">
      <c r="A1256">
        <v>7015</v>
      </c>
      <c r="B1256" t="s">
        <v>1412</v>
      </c>
      <c r="C1256">
        <v>7015</v>
      </c>
      <c r="D1256" t="s">
        <v>77</v>
      </c>
      <c r="E1256" t="s">
        <v>43</v>
      </c>
      <c r="F1256" s="57">
        <v>40000</v>
      </c>
      <c r="G1256">
        <v>1</v>
      </c>
    </row>
    <row r="1257" spans="1:7">
      <c r="A1257">
        <v>7016</v>
      </c>
      <c r="B1257" t="s">
        <v>1413</v>
      </c>
      <c r="C1257">
        <v>7016</v>
      </c>
      <c r="D1257" t="s">
        <v>77</v>
      </c>
      <c r="E1257" t="s">
        <v>163</v>
      </c>
      <c r="F1257" s="57">
        <v>38080</v>
      </c>
      <c r="G1257">
        <v>1000</v>
      </c>
    </row>
    <row r="1258" spans="1:7">
      <c r="A1258">
        <v>7017</v>
      </c>
      <c r="B1258" t="s">
        <v>1414</v>
      </c>
      <c r="C1258">
        <v>7017</v>
      </c>
      <c r="D1258" t="s">
        <v>77</v>
      </c>
      <c r="E1258" t="s">
        <v>163</v>
      </c>
      <c r="F1258" s="57">
        <v>20230</v>
      </c>
      <c r="G1258">
        <v>1000</v>
      </c>
    </row>
    <row r="1259" spans="1:7">
      <c r="A1259">
        <v>7018</v>
      </c>
      <c r="B1259" t="s">
        <v>1415</v>
      </c>
      <c r="C1259">
        <v>7018</v>
      </c>
      <c r="D1259" t="s">
        <v>77</v>
      </c>
      <c r="E1259" t="s">
        <v>163</v>
      </c>
      <c r="F1259" s="57">
        <v>152320</v>
      </c>
      <c r="G1259">
        <v>1000</v>
      </c>
    </row>
    <row r="1260" spans="1:7">
      <c r="A1260">
        <v>7019</v>
      </c>
      <c r="B1260" t="s">
        <v>1416</v>
      </c>
      <c r="C1260">
        <v>7019</v>
      </c>
      <c r="D1260" t="s">
        <v>77</v>
      </c>
      <c r="E1260" t="s">
        <v>163</v>
      </c>
      <c r="F1260" s="57">
        <v>91960</v>
      </c>
      <c r="G1260">
        <v>1000</v>
      </c>
    </row>
    <row r="1261" spans="1:7">
      <c r="A1261">
        <v>7020</v>
      </c>
      <c r="B1261" t="s">
        <v>1417</v>
      </c>
      <c r="C1261">
        <v>7020</v>
      </c>
      <c r="D1261" t="s">
        <v>77</v>
      </c>
      <c r="E1261" t="s">
        <v>163</v>
      </c>
      <c r="F1261" s="57">
        <v>40460</v>
      </c>
      <c r="G1261">
        <v>1000</v>
      </c>
    </row>
    <row r="1262" spans="1:7">
      <c r="A1262">
        <v>7021</v>
      </c>
      <c r="B1262" t="s">
        <v>1418</v>
      </c>
      <c r="C1262">
        <v>7021</v>
      </c>
      <c r="D1262" t="s">
        <v>77</v>
      </c>
      <c r="E1262" t="s">
        <v>163</v>
      </c>
      <c r="F1262" s="57">
        <v>452200</v>
      </c>
      <c r="G1262">
        <v>1000</v>
      </c>
    </row>
    <row r="1263" spans="1:7">
      <c r="A1263">
        <v>7022</v>
      </c>
      <c r="B1263" t="s">
        <v>1419</v>
      </c>
      <c r="C1263">
        <v>7022</v>
      </c>
      <c r="D1263" t="s">
        <v>77</v>
      </c>
      <c r="E1263" t="s">
        <v>163</v>
      </c>
      <c r="F1263" s="57">
        <v>452200</v>
      </c>
      <c r="G1263">
        <v>1000</v>
      </c>
    </row>
    <row r="1264" spans="1:7">
      <c r="A1264">
        <v>7023</v>
      </c>
      <c r="B1264" t="s">
        <v>1420</v>
      </c>
      <c r="C1264">
        <v>7023</v>
      </c>
      <c r="D1264" t="s">
        <v>77</v>
      </c>
      <c r="E1264" t="s">
        <v>163</v>
      </c>
      <c r="F1264" s="57">
        <v>50000</v>
      </c>
      <c r="G1264">
        <v>1000</v>
      </c>
    </row>
    <row r="1265" spans="1:7">
      <c r="A1265">
        <v>7024</v>
      </c>
      <c r="B1265" t="s">
        <v>1421</v>
      </c>
      <c r="C1265">
        <v>7024</v>
      </c>
      <c r="D1265" t="s">
        <v>77</v>
      </c>
      <c r="E1265" t="s">
        <v>163</v>
      </c>
      <c r="F1265" s="57">
        <v>35700</v>
      </c>
      <c r="G1265">
        <v>10</v>
      </c>
    </row>
    <row r="1266" spans="1:7">
      <c r="A1266">
        <v>7025</v>
      </c>
      <c r="B1266" t="s">
        <v>1422</v>
      </c>
      <c r="C1266">
        <v>7025</v>
      </c>
      <c r="D1266" t="s">
        <v>77</v>
      </c>
      <c r="E1266" t="s">
        <v>163</v>
      </c>
      <c r="F1266" s="57">
        <v>226100</v>
      </c>
      <c r="G1266">
        <v>8.1999999999999993</v>
      </c>
    </row>
    <row r="1267" spans="1:7">
      <c r="A1267">
        <v>7026</v>
      </c>
      <c r="B1267" t="s">
        <v>1423</v>
      </c>
      <c r="C1267">
        <v>7026</v>
      </c>
      <c r="D1267" t="s">
        <v>77</v>
      </c>
      <c r="E1267" t="s">
        <v>163</v>
      </c>
      <c r="F1267" s="57">
        <v>60000</v>
      </c>
      <c r="G1267">
        <v>1000</v>
      </c>
    </row>
    <row r="1268" spans="1:7">
      <c r="A1268">
        <v>7027</v>
      </c>
      <c r="B1268" t="s">
        <v>1424</v>
      </c>
      <c r="C1268">
        <v>7027</v>
      </c>
      <c r="D1268" t="s">
        <v>77</v>
      </c>
      <c r="E1268" t="s">
        <v>163</v>
      </c>
      <c r="F1268" s="57">
        <v>40000</v>
      </c>
      <c r="G1268">
        <v>1</v>
      </c>
    </row>
    <row r="1269" spans="1:7">
      <c r="A1269">
        <v>7028</v>
      </c>
      <c r="B1269" t="s">
        <v>1425</v>
      </c>
      <c r="C1269">
        <v>7028</v>
      </c>
      <c r="D1269" t="s">
        <v>77</v>
      </c>
      <c r="E1269" t="s">
        <v>163</v>
      </c>
      <c r="F1269" s="57">
        <v>76000</v>
      </c>
      <c r="G1269">
        <v>4</v>
      </c>
    </row>
    <row r="1270" spans="1:7">
      <c r="A1270">
        <v>7029</v>
      </c>
      <c r="B1270" t="s">
        <v>1426</v>
      </c>
      <c r="C1270">
        <v>7029</v>
      </c>
      <c r="D1270" t="s">
        <v>77</v>
      </c>
      <c r="E1270" t="s">
        <v>163</v>
      </c>
      <c r="F1270" s="57">
        <v>358737.5</v>
      </c>
      <c r="G1270">
        <v>2</v>
      </c>
    </row>
    <row r="1271" spans="1:7">
      <c r="A1271">
        <v>7030</v>
      </c>
      <c r="B1271" t="s">
        <v>1427</v>
      </c>
      <c r="C1271">
        <v>7030</v>
      </c>
      <c r="D1271" t="s">
        <v>77</v>
      </c>
      <c r="E1271" t="s">
        <v>163</v>
      </c>
      <c r="F1271" s="57">
        <v>138040</v>
      </c>
      <c r="G1271">
        <v>1000</v>
      </c>
    </row>
    <row r="1272" spans="1:7">
      <c r="A1272">
        <v>7031</v>
      </c>
      <c r="B1272" t="s">
        <v>1428</v>
      </c>
      <c r="C1272">
        <v>7031</v>
      </c>
      <c r="D1272" t="s">
        <v>77</v>
      </c>
      <c r="E1272" t="s">
        <v>163</v>
      </c>
      <c r="F1272" s="57">
        <v>38000</v>
      </c>
      <c r="G1272">
        <v>5</v>
      </c>
    </row>
    <row r="1273" spans="1:7">
      <c r="A1273">
        <v>7032</v>
      </c>
      <c r="B1273" t="s">
        <v>1429</v>
      </c>
      <c r="C1273">
        <v>7032</v>
      </c>
      <c r="D1273" t="s">
        <v>77</v>
      </c>
      <c r="E1273" t="s">
        <v>163</v>
      </c>
      <c r="F1273" s="57">
        <v>90000</v>
      </c>
      <c r="G1273">
        <v>1000</v>
      </c>
    </row>
    <row r="1274" spans="1:7">
      <c r="A1274">
        <v>7033</v>
      </c>
      <c r="B1274" t="s">
        <v>1430</v>
      </c>
      <c r="C1274">
        <v>7033</v>
      </c>
      <c r="D1274" t="s">
        <v>77</v>
      </c>
      <c r="E1274" t="s">
        <v>163</v>
      </c>
      <c r="F1274" s="57">
        <v>60000</v>
      </c>
      <c r="G1274">
        <v>1000</v>
      </c>
    </row>
    <row r="1275" spans="1:7">
      <c r="A1275">
        <v>7034</v>
      </c>
      <c r="B1275" t="s">
        <v>1431</v>
      </c>
      <c r="C1275">
        <v>7034</v>
      </c>
      <c r="D1275" t="s">
        <v>77</v>
      </c>
      <c r="E1275" t="s">
        <v>163</v>
      </c>
      <c r="F1275" s="57">
        <v>56000</v>
      </c>
      <c r="G1275">
        <v>1000</v>
      </c>
    </row>
    <row r="1276" spans="1:7">
      <c r="A1276">
        <v>7035</v>
      </c>
      <c r="B1276" t="s">
        <v>1432</v>
      </c>
      <c r="C1276">
        <v>7035</v>
      </c>
      <c r="D1276" t="s">
        <v>77</v>
      </c>
      <c r="E1276" t="s">
        <v>163</v>
      </c>
      <c r="F1276" s="57">
        <v>90000</v>
      </c>
      <c r="G1276">
        <v>1000</v>
      </c>
    </row>
    <row r="1277" spans="1:7">
      <c r="A1277">
        <v>7037</v>
      </c>
      <c r="B1277" t="s">
        <v>1433</v>
      </c>
      <c r="C1277">
        <v>7037</v>
      </c>
      <c r="D1277" t="s">
        <v>77</v>
      </c>
      <c r="E1277" t="s">
        <v>163</v>
      </c>
      <c r="F1277" s="57">
        <v>68000</v>
      </c>
      <c r="G1277">
        <v>4</v>
      </c>
    </row>
    <row r="1278" spans="1:7">
      <c r="A1278">
        <v>7038</v>
      </c>
      <c r="B1278" t="s">
        <v>1434</v>
      </c>
      <c r="C1278">
        <v>7038</v>
      </c>
      <c r="D1278" t="s">
        <v>77</v>
      </c>
      <c r="E1278" t="s">
        <v>163</v>
      </c>
      <c r="F1278" s="57">
        <v>80000</v>
      </c>
      <c r="G1278">
        <v>1000</v>
      </c>
    </row>
    <row r="1279" spans="1:7">
      <c r="A1279">
        <v>7039</v>
      </c>
      <c r="B1279" t="s">
        <v>1435</v>
      </c>
      <c r="C1279">
        <v>7039</v>
      </c>
      <c r="D1279" t="s">
        <v>77</v>
      </c>
      <c r="E1279" t="s">
        <v>163</v>
      </c>
      <c r="F1279" s="57">
        <v>36000</v>
      </c>
      <c r="G1279">
        <v>1000</v>
      </c>
    </row>
    <row r="1280" spans="1:7">
      <c r="A1280">
        <v>7040</v>
      </c>
      <c r="B1280" t="s">
        <v>1436</v>
      </c>
      <c r="C1280">
        <v>7040</v>
      </c>
      <c r="D1280" t="s">
        <v>77</v>
      </c>
      <c r="E1280" t="s">
        <v>163</v>
      </c>
      <c r="F1280" s="57">
        <v>21000</v>
      </c>
      <c r="G1280">
        <v>5</v>
      </c>
    </row>
    <row r="1281" spans="1:7">
      <c r="A1281">
        <v>7041</v>
      </c>
      <c r="B1281" t="s">
        <v>1437</v>
      </c>
      <c r="C1281">
        <v>7041</v>
      </c>
      <c r="D1281" t="s">
        <v>77</v>
      </c>
      <c r="E1281" t="s">
        <v>163</v>
      </c>
      <c r="F1281" s="57">
        <v>27000</v>
      </c>
      <c r="G1281">
        <v>1000</v>
      </c>
    </row>
    <row r="1282" spans="1:7">
      <c r="A1282">
        <v>7042</v>
      </c>
      <c r="B1282" t="s">
        <v>1438</v>
      </c>
      <c r="C1282">
        <v>7042</v>
      </c>
      <c r="D1282" t="s">
        <v>77</v>
      </c>
      <c r="E1282" t="s">
        <v>163</v>
      </c>
      <c r="F1282" s="57">
        <v>60000</v>
      </c>
      <c r="G1282">
        <v>1000</v>
      </c>
    </row>
    <row r="1283" spans="1:7">
      <c r="A1283">
        <v>7043</v>
      </c>
      <c r="B1283" t="s">
        <v>1439</v>
      </c>
      <c r="C1283">
        <v>7043</v>
      </c>
      <c r="D1283" t="s">
        <v>77</v>
      </c>
      <c r="E1283" t="s">
        <v>163</v>
      </c>
      <c r="F1283" s="57">
        <v>76000</v>
      </c>
      <c r="G1283">
        <v>14</v>
      </c>
    </row>
    <row r="1284" spans="1:7">
      <c r="A1284">
        <v>7044</v>
      </c>
      <c r="B1284" t="s">
        <v>1440</v>
      </c>
      <c r="C1284">
        <v>7044</v>
      </c>
      <c r="D1284" t="s">
        <v>77</v>
      </c>
      <c r="E1284" t="s">
        <v>163</v>
      </c>
      <c r="F1284" s="57">
        <v>80000</v>
      </c>
      <c r="G1284">
        <v>33</v>
      </c>
    </row>
    <row r="1285" spans="1:7">
      <c r="A1285">
        <v>7045</v>
      </c>
      <c r="B1285" t="s">
        <v>1441</v>
      </c>
      <c r="C1285">
        <v>7045</v>
      </c>
      <c r="D1285" t="s">
        <v>77</v>
      </c>
      <c r="E1285" t="s">
        <v>163</v>
      </c>
      <c r="F1285" s="57">
        <v>59500</v>
      </c>
      <c r="G1285">
        <v>1000</v>
      </c>
    </row>
    <row r="1286" spans="1:7">
      <c r="A1286">
        <v>7046</v>
      </c>
      <c r="B1286" t="s">
        <v>1442</v>
      </c>
      <c r="C1286">
        <v>7046</v>
      </c>
      <c r="D1286" t="s">
        <v>77</v>
      </c>
      <c r="E1286" t="s">
        <v>163</v>
      </c>
      <c r="F1286" s="57">
        <v>5000</v>
      </c>
      <c r="G1286">
        <v>1000</v>
      </c>
    </row>
    <row r="1287" spans="1:7" s="58" customFormat="1">
      <c r="A1287" s="58">
        <v>7047</v>
      </c>
      <c r="B1287" s="58" t="s">
        <v>1443</v>
      </c>
      <c r="C1287" s="58">
        <v>7047</v>
      </c>
      <c r="D1287" s="58" t="s">
        <v>77</v>
      </c>
      <c r="E1287" s="58" t="s">
        <v>163</v>
      </c>
      <c r="F1287" s="59">
        <v>1904000</v>
      </c>
      <c r="G1287" s="58">
        <v>1000</v>
      </c>
    </row>
    <row r="1288" spans="1:7">
      <c r="A1288">
        <v>7048</v>
      </c>
      <c r="B1288" t="s">
        <v>1444</v>
      </c>
      <c r="C1288">
        <v>7048</v>
      </c>
      <c r="D1288" t="s">
        <v>77</v>
      </c>
      <c r="E1288" t="s">
        <v>43</v>
      </c>
      <c r="F1288" s="57">
        <v>10000</v>
      </c>
      <c r="G1288">
        <v>1</v>
      </c>
    </row>
    <row r="1289" spans="1:7">
      <c r="A1289">
        <v>7049</v>
      </c>
      <c r="B1289" t="s">
        <v>1445</v>
      </c>
      <c r="C1289">
        <v>7049</v>
      </c>
      <c r="D1289" t="s">
        <v>77</v>
      </c>
      <c r="E1289" t="s">
        <v>163</v>
      </c>
      <c r="F1289" s="57">
        <v>76160</v>
      </c>
      <c r="G1289">
        <v>66</v>
      </c>
    </row>
    <row r="1290" spans="1:7">
      <c r="A1290">
        <v>7050</v>
      </c>
      <c r="B1290" t="s">
        <v>1446</v>
      </c>
      <c r="C1290">
        <v>7050</v>
      </c>
      <c r="D1290" t="s">
        <v>77</v>
      </c>
      <c r="E1290" t="s">
        <v>163</v>
      </c>
      <c r="F1290" s="57">
        <v>99960</v>
      </c>
      <c r="G1290">
        <v>1.2</v>
      </c>
    </row>
    <row r="1291" spans="1:7">
      <c r="A1291">
        <v>7051</v>
      </c>
      <c r="B1291" t="s">
        <v>1447</v>
      </c>
      <c r="C1291">
        <v>7051</v>
      </c>
      <c r="D1291" t="s">
        <v>77</v>
      </c>
      <c r="E1291" t="s">
        <v>163</v>
      </c>
      <c r="F1291" s="57">
        <v>72000</v>
      </c>
      <c r="G1291">
        <v>32</v>
      </c>
    </row>
    <row r="1292" spans="1:7">
      <c r="A1292">
        <v>7052</v>
      </c>
      <c r="B1292" t="s">
        <v>1448</v>
      </c>
      <c r="C1292">
        <v>7052</v>
      </c>
      <c r="D1292" t="s">
        <v>77</v>
      </c>
      <c r="E1292" t="s">
        <v>163</v>
      </c>
      <c r="F1292" s="57">
        <v>123760</v>
      </c>
      <c r="G1292">
        <v>20</v>
      </c>
    </row>
    <row r="1293" spans="1:7">
      <c r="A1293">
        <v>7053</v>
      </c>
      <c r="B1293" t="s">
        <v>1449</v>
      </c>
      <c r="C1293">
        <v>7053</v>
      </c>
      <c r="D1293" t="s">
        <v>77</v>
      </c>
      <c r="E1293" t="s">
        <v>163</v>
      </c>
      <c r="F1293" s="57">
        <v>120000</v>
      </c>
      <c r="G1293">
        <v>16</v>
      </c>
    </row>
    <row r="1294" spans="1:7">
      <c r="A1294">
        <v>7054</v>
      </c>
      <c r="B1294" t="s">
        <v>1450</v>
      </c>
      <c r="C1294">
        <v>7054</v>
      </c>
      <c r="D1294" t="s">
        <v>77</v>
      </c>
      <c r="E1294" t="s">
        <v>163</v>
      </c>
      <c r="F1294" s="57">
        <v>20000</v>
      </c>
      <c r="G1294">
        <v>0.65</v>
      </c>
    </row>
    <row r="1295" spans="1:7">
      <c r="A1295">
        <v>7055</v>
      </c>
      <c r="B1295" t="s">
        <v>1451</v>
      </c>
      <c r="C1295">
        <v>7055</v>
      </c>
      <c r="D1295" t="s">
        <v>77</v>
      </c>
      <c r="E1295" t="s">
        <v>163</v>
      </c>
      <c r="F1295" s="57">
        <v>214200</v>
      </c>
      <c r="G1295">
        <v>1000</v>
      </c>
    </row>
    <row r="1296" spans="1:7">
      <c r="A1296">
        <v>7056</v>
      </c>
      <c r="B1296" t="s">
        <v>1452</v>
      </c>
      <c r="C1296">
        <v>7056</v>
      </c>
      <c r="D1296" t="s">
        <v>77</v>
      </c>
      <c r="E1296" t="s">
        <v>163</v>
      </c>
      <c r="F1296" s="57">
        <v>21420</v>
      </c>
      <c r="G1296">
        <v>1000</v>
      </c>
    </row>
    <row r="1297" spans="1:7">
      <c r="A1297">
        <v>7057</v>
      </c>
      <c r="B1297" t="s">
        <v>1453</v>
      </c>
      <c r="C1297">
        <v>7057</v>
      </c>
      <c r="D1297" t="s">
        <v>77</v>
      </c>
      <c r="E1297" t="s">
        <v>163</v>
      </c>
      <c r="F1297" s="57">
        <v>71400</v>
      </c>
      <c r="G1297">
        <v>1000</v>
      </c>
    </row>
    <row r="1298" spans="1:7">
      <c r="A1298">
        <v>7058</v>
      </c>
      <c r="B1298" t="s">
        <v>1454</v>
      </c>
      <c r="C1298">
        <v>7058</v>
      </c>
      <c r="D1298" t="s">
        <v>77</v>
      </c>
      <c r="E1298" t="s">
        <v>163</v>
      </c>
      <c r="F1298" s="57">
        <v>50000</v>
      </c>
      <c r="G1298">
        <v>1000</v>
      </c>
    </row>
    <row r="1299" spans="1:7" s="58" customFormat="1">
      <c r="A1299" s="58">
        <v>7059</v>
      </c>
      <c r="B1299" s="58" t="s">
        <v>1455</v>
      </c>
      <c r="C1299" s="58">
        <v>7059</v>
      </c>
      <c r="D1299" s="58" t="s">
        <v>77</v>
      </c>
      <c r="E1299" s="58" t="s">
        <v>163</v>
      </c>
      <c r="F1299" s="59">
        <v>47600</v>
      </c>
      <c r="G1299" s="58">
        <v>1000</v>
      </c>
    </row>
    <row r="1300" spans="1:7">
      <c r="A1300">
        <v>7060</v>
      </c>
      <c r="B1300" t="s">
        <v>1456</v>
      </c>
      <c r="C1300">
        <v>7060</v>
      </c>
      <c r="D1300" t="s">
        <v>77</v>
      </c>
      <c r="E1300" t="s">
        <v>43</v>
      </c>
      <c r="F1300" s="57">
        <v>10908.3</v>
      </c>
      <c r="G1300">
        <v>1</v>
      </c>
    </row>
    <row r="1301" spans="1:7">
      <c r="A1301">
        <v>7061</v>
      </c>
      <c r="B1301" t="s">
        <v>1457</v>
      </c>
      <c r="C1301">
        <v>7061</v>
      </c>
      <c r="D1301" t="s">
        <v>77</v>
      </c>
      <c r="E1301" t="s">
        <v>163</v>
      </c>
      <c r="F1301" s="57">
        <v>54000</v>
      </c>
      <c r="G1301">
        <v>2</v>
      </c>
    </row>
    <row r="1302" spans="1:7">
      <c r="A1302">
        <v>7062</v>
      </c>
      <c r="B1302" t="s">
        <v>1458</v>
      </c>
      <c r="C1302">
        <v>7062</v>
      </c>
      <c r="D1302" t="s">
        <v>77</v>
      </c>
      <c r="E1302" t="s">
        <v>163</v>
      </c>
      <c r="F1302" s="57">
        <v>66640</v>
      </c>
      <c r="G1302">
        <v>1000</v>
      </c>
    </row>
    <row r="1303" spans="1:7">
      <c r="A1303">
        <v>7063</v>
      </c>
      <c r="B1303" t="s">
        <v>1459</v>
      </c>
      <c r="C1303">
        <v>7063</v>
      </c>
      <c r="D1303" t="s">
        <v>77</v>
      </c>
      <c r="E1303" t="s">
        <v>163</v>
      </c>
      <c r="F1303" s="57">
        <v>36000</v>
      </c>
      <c r="G1303">
        <v>5</v>
      </c>
    </row>
    <row r="1304" spans="1:7">
      <c r="A1304">
        <v>7064</v>
      </c>
      <c r="B1304" t="s">
        <v>1460</v>
      </c>
      <c r="C1304">
        <v>7064</v>
      </c>
      <c r="D1304" t="s">
        <v>77</v>
      </c>
      <c r="E1304" t="s">
        <v>163</v>
      </c>
      <c r="F1304" s="57">
        <v>71400</v>
      </c>
      <c r="G1304">
        <v>1.42</v>
      </c>
    </row>
    <row r="1305" spans="1:7">
      <c r="A1305">
        <v>7065</v>
      </c>
      <c r="B1305" t="s">
        <v>1461</v>
      </c>
      <c r="C1305">
        <v>7065</v>
      </c>
      <c r="D1305" t="s">
        <v>77</v>
      </c>
      <c r="E1305" t="s">
        <v>163</v>
      </c>
      <c r="F1305" s="57">
        <v>56000</v>
      </c>
      <c r="G1305">
        <v>1000</v>
      </c>
    </row>
    <row r="1306" spans="1:7">
      <c r="A1306">
        <v>7066</v>
      </c>
      <c r="B1306" t="s">
        <v>1462</v>
      </c>
      <c r="C1306">
        <v>7066</v>
      </c>
      <c r="D1306" t="s">
        <v>77</v>
      </c>
      <c r="E1306" t="s">
        <v>163</v>
      </c>
      <c r="F1306" s="57">
        <v>180000</v>
      </c>
      <c r="G1306">
        <v>1000</v>
      </c>
    </row>
    <row r="1307" spans="1:7">
      <c r="A1307">
        <v>7067</v>
      </c>
      <c r="B1307" t="s">
        <v>1463</v>
      </c>
      <c r="C1307">
        <v>7067</v>
      </c>
      <c r="D1307" t="s">
        <v>77</v>
      </c>
      <c r="E1307" t="s">
        <v>163</v>
      </c>
      <c r="F1307" s="57">
        <v>43000</v>
      </c>
      <c r="G1307">
        <v>1000</v>
      </c>
    </row>
    <row r="1308" spans="1:7">
      <c r="A1308">
        <v>7068</v>
      </c>
      <c r="B1308" t="s">
        <v>1464</v>
      </c>
      <c r="C1308">
        <v>7068</v>
      </c>
      <c r="D1308" t="s">
        <v>77</v>
      </c>
      <c r="E1308" t="s">
        <v>163</v>
      </c>
      <c r="F1308" s="57">
        <v>26000</v>
      </c>
      <c r="G1308">
        <v>1000</v>
      </c>
    </row>
    <row r="1309" spans="1:7">
      <c r="A1309">
        <v>7069</v>
      </c>
      <c r="B1309" t="s">
        <v>1465</v>
      </c>
      <c r="C1309">
        <v>7069</v>
      </c>
      <c r="D1309" t="s">
        <v>77</v>
      </c>
      <c r="E1309" t="s">
        <v>163</v>
      </c>
      <c r="F1309" s="57">
        <v>19000</v>
      </c>
      <c r="G1309">
        <v>3.5</v>
      </c>
    </row>
    <row r="1310" spans="1:7">
      <c r="A1310">
        <v>7070</v>
      </c>
      <c r="B1310" t="s">
        <v>1466</v>
      </c>
      <c r="C1310">
        <v>7070</v>
      </c>
      <c r="D1310" t="s">
        <v>77</v>
      </c>
      <c r="E1310" t="s">
        <v>163</v>
      </c>
      <c r="F1310" s="57">
        <v>333200</v>
      </c>
      <c r="G1310">
        <v>1000</v>
      </c>
    </row>
    <row r="1311" spans="1:7">
      <c r="A1311">
        <v>7071</v>
      </c>
      <c r="B1311" t="s">
        <v>1467</v>
      </c>
      <c r="C1311">
        <v>7071</v>
      </c>
      <c r="D1311" t="s">
        <v>77</v>
      </c>
      <c r="E1311" t="s">
        <v>163</v>
      </c>
      <c r="F1311" s="57">
        <v>21000</v>
      </c>
      <c r="G1311">
        <v>1000</v>
      </c>
    </row>
    <row r="1312" spans="1:7">
      <c r="A1312">
        <v>7072</v>
      </c>
      <c r="B1312" t="s">
        <v>1468</v>
      </c>
      <c r="C1312">
        <v>7072</v>
      </c>
      <c r="D1312" t="s">
        <v>77</v>
      </c>
      <c r="E1312" t="s">
        <v>163</v>
      </c>
      <c r="F1312" s="57">
        <v>202300</v>
      </c>
      <c r="G1312">
        <v>20</v>
      </c>
    </row>
    <row r="1313" spans="1:7">
      <c r="A1313">
        <v>3229</v>
      </c>
      <c r="B1313" t="s">
        <v>1469</v>
      </c>
      <c r="C1313">
        <v>3229</v>
      </c>
      <c r="D1313" t="s">
        <v>75</v>
      </c>
      <c r="E1313" t="s">
        <v>163</v>
      </c>
      <c r="F1313" s="57">
        <v>112060</v>
      </c>
      <c r="G1313">
        <v>1000</v>
      </c>
    </row>
    <row r="1314" spans="1:7">
      <c r="A1314">
        <v>3230</v>
      </c>
      <c r="B1314" t="s">
        <v>1470</v>
      </c>
      <c r="C1314">
        <v>3230</v>
      </c>
      <c r="D1314" t="s">
        <v>75</v>
      </c>
      <c r="E1314" t="s">
        <v>163</v>
      </c>
      <c r="F1314" s="57">
        <v>29000</v>
      </c>
      <c r="G1314">
        <v>1000</v>
      </c>
    </row>
    <row r="1315" spans="1:7">
      <c r="A1315">
        <v>3231</v>
      </c>
      <c r="B1315" t="s">
        <v>1471</v>
      </c>
      <c r="C1315">
        <v>3231</v>
      </c>
      <c r="D1315" t="s">
        <v>75</v>
      </c>
      <c r="E1315" t="s">
        <v>163</v>
      </c>
      <c r="F1315" s="57">
        <v>99835</v>
      </c>
      <c r="G1315">
        <v>1000</v>
      </c>
    </row>
    <row r="1316" spans="1:7">
      <c r="A1316">
        <v>3232</v>
      </c>
      <c r="B1316" t="s">
        <v>1472</v>
      </c>
      <c r="C1316">
        <v>3232</v>
      </c>
      <c r="D1316" t="s">
        <v>75</v>
      </c>
      <c r="E1316" t="s">
        <v>163</v>
      </c>
      <c r="F1316" s="57">
        <v>8300</v>
      </c>
      <c r="G1316">
        <v>1000</v>
      </c>
    </row>
    <row r="1317" spans="1:7">
      <c r="A1317">
        <v>3233</v>
      </c>
      <c r="B1317" t="s">
        <v>1473</v>
      </c>
      <c r="C1317">
        <v>3233</v>
      </c>
      <c r="D1317" t="s">
        <v>75</v>
      </c>
      <c r="E1317" t="s">
        <v>163</v>
      </c>
      <c r="F1317" s="57">
        <v>35000</v>
      </c>
      <c r="G1317">
        <v>1000</v>
      </c>
    </row>
    <row r="1318" spans="1:7">
      <c r="A1318">
        <v>3234</v>
      </c>
      <c r="B1318" t="s">
        <v>1474</v>
      </c>
      <c r="C1318">
        <v>3234</v>
      </c>
      <c r="D1318" t="s">
        <v>75</v>
      </c>
      <c r="E1318" t="s">
        <v>163</v>
      </c>
      <c r="F1318" s="57">
        <v>11312</v>
      </c>
      <c r="G1318">
        <v>1000</v>
      </c>
    </row>
    <row r="1319" spans="1:7">
      <c r="A1319">
        <v>3235</v>
      </c>
      <c r="B1319" t="s">
        <v>1475</v>
      </c>
      <c r="C1319">
        <v>3235</v>
      </c>
      <c r="D1319" t="s">
        <v>75</v>
      </c>
      <c r="E1319" t="s">
        <v>163</v>
      </c>
      <c r="F1319" s="57">
        <v>13844</v>
      </c>
      <c r="G1319">
        <v>1000</v>
      </c>
    </row>
    <row r="1320" spans="1:7">
      <c r="A1320">
        <v>3236</v>
      </c>
      <c r="B1320" t="s">
        <v>1476</v>
      </c>
      <c r="C1320">
        <v>3236</v>
      </c>
      <c r="D1320" t="s">
        <v>75</v>
      </c>
      <c r="E1320" t="s">
        <v>163</v>
      </c>
      <c r="F1320" s="57">
        <v>6300</v>
      </c>
      <c r="G1320">
        <v>1000</v>
      </c>
    </row>
    <row r="1321" spans="1:7">
      <c r="A1321">
        <v>3237</v>
      </c>
      <c r="B1321" t="s">
        <v>1477</v>
      </c>
      <c r="C1321">
        <v>3237</v>
      </c>
      <c r="D1321" t="s">
        <v>75</v>
      </c>
      <c r="E1321" t="s">
        <v>163</v>
      </c>
      <c r="F1321" s="57">
        <v>28640</v>
      </c>
      <c r="G1321">
        <v>1000</v>
      </c>
    </row>
    <row r="1322" spans="1:7">
      <c r="A1322">
        <v>3238</v>
      </c>
      <c r="B1322" t="s">
        <v>1478</v>
      </c>
      <c r="C1322">
        <v>3238</v>
      </c>
      <c r="D1322" t="s">
        <v>75</v>
      </c>
      <c r="E1322" t="s">
        <v>163</v>
      </c>
      <c r="F1322" s="57">
        <v>10819</v>
      </c>
      <c r="G1322">
        <v>1000</v>
      </c>
    </row>
    <row r="1323" spans="1:7">
      <c r="A1323">
        <v>3239</v>
      </c>
      <c r="B1323" t="s">
        <v>1479</v>
      </c>
      <c r="C1323">
        <v>3239</v>
      </c>
      <c r="D1323" t="s">
        <v>75</v>
      </c>
      <c r="E1323" t="s">
        <v>163</v>
      </c>
      <c r="F1323" s="57">
        <v>18921</v>
      </c>
      <c r="G1323">
        <v>1000</v>
      </c>
    </row>
    <row r="1324" spans="1:7">
      <c r="A1324">
        <v>3240</v>
      </c>
      <c r="B1324" t="s">
        <v>1480</v>
      </c>
      <c r="C1324">
        <v>3240</v>
      </c>
      <c r="D1324" t="s">
        <v>75</v>
      </c>
      <c r="E1324" t="s">
        <v>163</v>
      </c>
      <c r="F1324" s="57">
        <v>13524</v>
      </c>
      <c r="G1324">
        <v>1000</v>
      </c>
    </row>
    <row r="1325" spans="1:7">
      <c r="A1325">
        <v>3241</v>
      </c>
      <c r="B1325" t="s">
        <v>1481</v>
      </c>
      <c r="C1325">
        <v>3241</v>
      </c>
      <c r="D1325" t="s">
        <v>75</v>
      </c>
      <c r="E1325" t="s">
        <v>163</v>
      </c>
      <c r="F1325" s="57">
        <v>7600</v>
      </c>
      <c r="G1325">
        <v>1000</v>
      </c>
    </row>
    <row r="1326" spans="1:7">
      <c r="A1326">
        <v>8001</v>
      </c>
      <c r="B1326" t="s">
        <v>1482</v>
      </c>
      <c r="C1326">
        <v>8001</v>
      </c>
      <c r="D1326" t="s">
        <v>255</v>
      </c>
      <c r="E1326" t="s">
        <v>163</v>
      </c>
      <c r="F1326" s="57">
        <v>963900</v>
      </c>
      <c r="G1326">
        <v>1000</v>
      </c>
    </row>
    <row r="1327" spans="1:7">
      <c r="A1327">
        <v>8002</v>
      </c>
      <c r="B1327" t="s">
        <v>1483</v>
      </c>
      <c r="C1327">
        <v>8002</v>
      </c>
      <c r="D1327" t="s">
        <v>255</v>
      </c>
      <c r="E1327" t="s">
        <v>163</v>
      </c>
      <c r="F1327" s="57">
        <v>599999.5</v>
      </c>
      <c r="G1327">
        <v>1000</v>
      </c>
    </row>
    <row r="1328" spans="1:7">
      <c r="A1328">
        <v>8003</v>
      </c>
      <c r="B1328" t="s">
        <v>1484</v>
      </c>
      <c r="C1328">
        <v>8003</v>
      </c>
      <c r="D1328" t="s">
        <v>255</v>
      </c>
      <c r="E1328" t="s">
        <v>163</v>
      </c>
      <c r="F1328" s="57">
        <v>100000</v>
      </c>
      <c r="G1328">
        <v>1000</v>
      </c>
    </row>
    <row r="1329" spans="1:7">
      <c r="A1329">
        <v>8004</v>
      </c>
      <c r="B1329" t="s">
        <v>1485</v>
      </c>
      <c r="C1329">
        <v>8004</v>
      </c>
      <c r="D1329" t="s">
        <v>255</v>
      </c>
      <c r="E1329" t="s">
        <v>163</v>
      </c>
      <c r="F1329" s="57">
        <v>213333.3</v>
      </c>
      <c r="G1329">
        <v>1000</v>
      </c>
    </row>
    <row r="1330" spans="1:7">
      <c r="A1330">
        <v>8005</v>
      </c>
      <c r="B1330" t="s">
        <v>1486</v>
      </c>
      <c r="C1330">
        <v>8005</v>
      </c>
      <c r="D1330" t="s">
        <v>255</v>
      </c>
      <c r="E1330" t="s">
        <v>163</v>
      </c>
      <c r="F1330" s="57">
        <v>46220</v>
      </c>
      <c r="G1330">
        <v>1000</v>
      </c>
    </row>
    <row r="1331" spans="1:7">
      <c r="A1331">
        <v>8006</v>
      </c>
      <c r="B1331" t="s">
        <v>1487</v>
      </c>
      <c r="C1331">
        <v>8006</v>
      </c>
      <c r="D1331" t="s">
        <v>255</v>
      </c>
      <c r="E1331" t="s">
        <v>163</v>
      </c>
      <c r="F1331" s="57">
        <v>99994</v>
      </c>
      <c r="G1331">
        <v>1000</v>
      </c>
    </row>
    <row r="1332" spans="1:7">
      <c r="A1332">
        <v>8007</v>
      </c>
      <c r="B1332" t="s">
        <v>1488</v>
      </c>
      <c r="C1332">
        <v>8007</v>
      </c>
      <c r="D1332" t="s">
        <v>255</v>
      </c>
      <c r="E1332" t="s">
        <v>163</v>
      </c>
      <c r="F1332" s="57">
        <v>11999.96</v>
      </c>
      <c r="G1332">
        <v>1000</v>
      </c>
    </row>
    <row r="1333" spans="1:7">
      <c r="A1333">
        <v>8008</v>
      </c>
      <c r="B1333" t="s">
        <v>1489</v>
      </c>
      <c r="C1333">
        <v>8008</v>
      </c>
      <c r="D1333" t="s">
        <v>255</v>
      </c>
      <c r="E1333" t="s">
        <v>163</v>
      </c>
      <c r="F1333" s="57">
        <v>45005.8</v>
      </c>
      <c r="G1333">
        <v>1000</v>
      </c>
    </row>
    <row r="1334" spans="1:7">
      <c r="A1334">
        <v>8026</v>
      </c>
      <c r="B1334" t="s">
        <v>1490</v>
      </c>
      <c r="C1334">
        <v>8026</v>
      </c>
      <c r="D1334" t="s">
        <v>255</v>
      </c>
      <c r="E1334" t="s">
        <v>163</v>
      </c>
      <c r="F1334" s="57">
        <v>34900</v>
      </c>
      <c r="G1334">
        <v>1000</v>
      </c>
    </row>
    <row r="1335" spans="1:7">
      <c r="A1335">
        <v>8009</v>
      </c>
      <c r="B1335" t="s">
        <v>1491</v>
      </c>
      <c r="C1335">
        <v>8009</v>
      </c>
      <c r="D1335" t="s">
        <v>255</v>
      </c>
      <c r="E1335" t="s">
        <v>163</v>
      </c>
      <c r="F1335" s="57">
        <v>3750</v>
      </c>
      <c r="G1335">
        <v>1000</v>
      </c>
    </row>
    <row r="1336" spans="1:7">
      <c r="A1336">
        <v>8010</v>
      </c>
      <c r="B1336" t="s">
        <v>1492</v>
      </c>
      <c r="C1336">
        <v>8010</v>
      </c>
      <c r="D1336" t="s">
        <v>255</v>
      </c>
      <c r="E1336" t="s">
        <v>163</v>
      </c>
      <c r="F1336" s="57">
        <v>30000</v>
      </c>
      <c r="G1336">
        <v>1000</v>
      </c>
    </row>
    <row r="1337" spans="1:7">
      <c r="A1337">
        <v>8011</v>
      </c>
      <c r="B1337" t="s">
        <v>1493</v>
      </c>
      <c r="C1337">
        <v>8011</v>
      </c>
      <c r="D1337" t="s">
        <v>255</v>
      </c>
      <c r="E1337" t="s">
        <v>163</v>
      </c>
      <c r="F1337" s="57">
        <v>1000000</v>
      </c>
      <c r="G1337">
        <v>1000</v>
      </c>
    </row>
    <row r="1338" spans="1:7">
      <c r="A1338">
        <v>8027</v>
      </c>
      <c r="B1338" t="s">
        <v>1494</v>
      </c>
      <c r="C1338">
        <v>8027</v>
      </c>
      <c r="D1338" t="s">
        <v>255</v>
      </c>
      <c r="E1338" t="s">
        <v>163</v>
      </c>
      <c r="F1338" s="57">
        <v>27157</v>
      </c>
      <c r="G1338">
        <v>1000</v>
      </c>
    </row>
    <row r="1339" spans="1:7">
      <c r="A1339">
        <v>8012</v>
      </c>
      <c r="B1339" t="s">
        <v>1495</v>
      </c>
      <c r="C1339">
        <v>8012</v>
      </c>
      <c r="D1339" t="s">
        <v>255</v>
      </c>
      <c r="E1339" t="s">
        <v>163</v>
      </c>
      <c r="F1339" s="57">
        <v>25714.285714285714</v>
      </c>
      <c r="G1339">
        <v>1000</v>
      </c>
    </row>
    <row r="1340" spans="1:7">
      <c r="A1340">
        <v>8013</v>
      </c>
      <c r="B1340" t="s">
        <v>1496</v>
      </c>
      <c r="C1340">
        <v>8013</v>
      </c>
      <c r="D1340" t="s">
        <v>255</v>
      </c>
      <c r="E1340" t="s">
        <v>163</v>
      </c>
      <c r="F1340" s="57">
        <v>690000</v>
      </c>
      <c r="G1340">
        <v>1000</v>
      </c>
    </row>
    <row r="1341" spans="1:7">
      <c r="A1341">
        <v>8014</v>
      </c>
      <c r="B1341" t="s">
        <v>1497</v>
      </c>
      <c r="C1341">
        <v>8014</v>
      </c>
      <c r="D1341" t="s">
        <v>255</v>
      </c>
      <c r="E1341" t="s">
        <v>163</v>
      </c>
      <c r="F1341" s="57">
        <v>40000</v>
      </c>
      <c r="G1341">
        <v>1000</v>
      </c>
    </row>
    <row r="1342" spans="1:7">
      <c r="A1342">
        <v>8015</v>
      </c>
      <c r="B1342" t="s">
        <v>1498</v>
      </c>
      <c r="C1342">
        <v>8015</v>
      </c>
      <c r="D1342" t="s">
        <v>255</v>
      </c>
      <c r="E1342" t="s">
        <v>163</v>
      </c>
      <c r="F1342" s="57">
        <v>450000.48</v>
      </c>
      <c r="G1342">
        <v>1000</v>
      </c>
    </row>
    <row r="1343" spans="1:7">
      <c r="A1343">
        <v>8016</v>
      </c>
      <c r="B1343" t="s">
        <v>1499</v>
      </c>
      <c r="C1343">
        <v>8016</v>
      </c>
      <c r="D1343" t="s">
        <v>255</v>
      </c>
      <c r="E1343" t="s">
        <v>163</v>
      </c>
      <c r="F1343" s="57">
        <v>625000</v>
      </c>
      <c r="G1343">
        <v>1000</v>
      </c>
    </row>
    <row r="1344" spans="1:7">
      <c r="A1344">
        <v>8017</v>
      </c>
      <c r="B1344" t="s">
        <v>1500</v>
      </c>
      <c r="C1344">
        <v>8017</v>
      </c>
      <c r="D1344" t="s">
        <v>255</v>
      </c>
      <c r="E1344" t="s">
        <v>163</v>
      </c>
      <c r="F1344" s="57">
        <v>180000</v>
      </c>
      <c r="G1344">
        <v>1000</v>
      </c>
    </row>
    <row r="1345" spans="1:7">
      <c r="A1345">
        <v>8018</v>
      </c>
      <c r="B1345" t="s">
        <v>1501</v>
      </c>
      <c r="C1345">
        <v>8018</v>
      </c>
      <c r="D1345" t="s">
        <v>255</v>
      </c>
      <c r="E1345" t="s">
        <v>163</v>
      </c>
      <c r="F1345" s="57">
        <v>160000</v>
      </c>
      <c r="G1345">
        <v>1000</v>
      </c>
    </row>
    <row r="1346" spans="1:7">
      <c r="A1346">
        <v>8019</v>
      </c>
      <c r="B1346" t="s">
        <v>1502</v>
      </c>
      <c r="C1346">
        <v>8019</v>
      </c>
      <c r="D1346" t="s">
        <v>255</v>
      </c>
      <c r="E1346" t="s">
        <v>163</v>
      </c>
      <c r="F1346" s="57">
        <v>239999.2</v>
      </c>
      <c r="G1346">
        <v>1000</v>
      </c>
    </row>
    <row r="1347" spans="1:7">
      <c r="A1347">
        <v>8020</v>
      </c>
      <c r="B1347" t="s">
        <v>1503</v>
      </c>
      <c r="C1347">
        <v>8020</v>
      </c>
      <c r="D1347" t="s">
        <v>255</v>
      </c>
      <c r="E1347" t="s">
        <v>163</v>
      </c>
      <c r="F1347" s="57">
        <v>25000</v>
      </c>
      <c r="G1347">
        <v>1000</v>
      </c>
    </row>
    <row r="1348" spans="1:7">
      <c r="A1348">
        <v>8021</v>
      </c>
      <c r="B1348" t="s">
        <v>1504</v>
      </c>
      <c r="C1348">
        <v>8021</v>
      </c>
      <c r="D1348" t="s">
        <v>255</v>
      </c>
      <c r="E1348" t="s">
        <v>163</v>
      </c>
      <c r="F1348" s="57">
        <v>54900</v>
      </c>
      <c r="G1348">
        <v>1000</v>
      </c>
    </row>
    <row r="1349" spans="1:7">
      <c r="A1349">
        <v>8022</v>
      </c>
      <c r="B1349" t="s">
        <v>1505</v>
      </c>
      <c r="C1349">
        <v>8022</v>
      </c>
      <c r="D1349" t="s">
        <v>255</v>
      </c>
      <c r="E1349" t="s">
        <v>163</v>
      </c>
      <c r="F1349" s="57">
        <v>39000</v>
      </c>
      <c r="G1349">
        <v>1000</v>
      </c>
    </row>
    <row r="1350" spans="1:7">
      <c r="A1350">
        <v>8023</v>
      </c>
      <c r="B1350" t="s">
        <v>1506</v>
      </c>
      <c r="C1350">
        <v>8023</v>
      </c>
      <c r="D1350" t="s">
        <v>255</v>
      </c>
      <c r="E1350" t="s">
        <v>163</v>
      </c>
      <c r="F1350" s="57">
        <v>700000</v>
      </c>
      <c r="G1350">
        <v>1000</v>
      </c>
    </row>
    <row r="1351" spans="1:7">
      <c r="A1351">
        <v>8028</v>
      </c>
      <c r="B1351" t="s">
        <v>1507</v>
      </c>
      <c r="C1351">
        <v>8028</v>
      </c>
      <c r="D1351" t="s">
        <v>255</v>
      </c>
      <c r="E1351" t="s">
        <v>163</v>
      </c>
      <c r="F1351" s="57">
        <v>22400</v>
      </c>
      <c r="G1351">
        <v>1000</v>
      </c>
    </row>
    <row r="1352" spans="1:7">
      <c r="A1352">
        <v>8024</v>
      </c>
      <c r="B1352" t="s">
        <v>1508</v>
      </c>
      <c r="C1352">
        <v>8024</v>
      </c>
      <c r="D1352" t="s">
        <v>255</v>
      </c>
      <c r="E1352" t="s">
        <v>163</v>
      </c>
      <c r="F1352" s="57">
        <v>320000</v>
      </c>
      <c r="G1352">
        <v>1000</v>
      </c>
    </row>
    <row r="1353" spans="1:7">
      <c r="A1353">
        <v>8029</v>
      </c>
      <c r="B1353" t="s">
        <v>1509</v>
      </c>
      <c r="C1353">
        <v>8029</v>
      </c>
      <c r="D1353" t="s">
        <v>255</v>
      </c>
      <c r="E1353" t="s">
        <v>163</v>
      </c>
      <c r="F1353" s="57">
        <v>59400</v>
      </c>
      <c r="G1353">
        <v>1000</v>
      </c>
    </row>
    <row r="1354" spans="1:7">
      <c r="A1354">
        <v>8025</v>
      </c>
      <c r="B1354" t="s">
        <v>1510</v>
      </c>
      <c r="C1354">
        <v>8025</v>
      </c>
      <c r="D1354" t="s">
        <v>255</v>
      </c>
      <c r="E1354" t="s">
        <v>163</v>
      </c>
      <c r="F1354" s="57">
        <v>121333</v>
      </c>
      <c r="G1354">
        <v>1000</v>
      </c>
    </row>
    <row r="1355" spans="1:7">
      <c r="A1355">
        <v>1568</v>
      </c>
      <c r="B1355" t="s">
        <v>1511</v>
      </c>
      <c r="C1355">
        <v>1568</v>
      </c>
      <c r="D1355" t="s">
        <v>79</v>
      </c>
      <c r="E1355" t="s">
        <v>152</v>
      </c>
      <c r="G1355">
        <v>1000</v>
      </c>
    </row>
    <row r="1356" spans="1:7">
      <c r="A1356">
        <v>6104</v>
      </c>
      <c r="B1356" t="s">
        <v>1512</v>
      </c>
      <c r="C1356">
        <v>6104</v>
      </c>
      <c r="D1356" t="s">
        <v>142</v>
      </c>
      <c r="E1356" t="s">
        <v>1309</v>
      </c>
      <c r="F1356" s="57">
        <v>113.8</v>
      </c>
      <c r="G1356">
        <v>100</v>
      </c>
    </row>
    <row r="1357" spans="1:7">
      <c r="A1357">
        <v>1569</v>
      </c>
      <c r="B1357" t="s">
        <v>1513</v>
      </c>
      <c r="C1357">
        <v>1569</v>
      </c>
      <c r="D1357" t="s">
        <v>79</v>
      </c>
      <c r="E1357" t="s">
        <v>163</v>
      </c>
      <c r="F1357" s="57">
        <v>43510</v>
      </c>
      <c r="G1357">
        <v>1000</v>
      </c>
    </row>
    <row r="1358" spans="1:7">
      <c r="A1358">
        <v>8031</v>
      </c>
      <c r="B1358" t="s">
        <v>1514</v>
      </c>
      <c r="C1358">
        <v>8031</v>
      </c>
      <c r="D1358" t="s">
        <v>255</v>
      </c>
      <c r="E1358" t="s">
        <v>163</v>
      </c>
      <c r="F1358" s="57">
        <v>212037</v>
      </c>
      <c r="G1358">
        <v>1000</v>
      </c>
    </row>
    <row r="1359" spans="1:7">
      <c r="A1359">
        <v>4072</v>
      </c>
      <c r="B1359" t="s">
        <v>1515</v>
      </c>
      <c r="C1359">
        <v>4072</v>
      </c>
      <c r="D1359" t="s">
        <v>81</v>
      </c>
      <c r="E1359" t="s">
        <v>163</v>
      </c>
      <c r="F1359" s="57">
        <v>35625</v>
      </c>
      <c r="G1359">
        <v>1000</v>
      </c>
    </row>
    <row r="1360" spans="1:7">
      <c r="A1360">
        <v>1570</v>
      </c>
      <c r="B1360" t="s">
        <v>1516</v>
      </c>
      <c r="C1360">
        <v>1570</v>
      </c>
      <c r="D1360" t="s">
        <v>79</v>
      </c>
      <c r="E1360" t="s">
        <v>152</v>
      </c>
      <c r="F1360" s="57">
        <v>26010</v>
      </c>
      <c r="G1360">
        <v>1000</v>
      </c>
    </row>
    <row r="1361" spans="1:7">
      <c r="A1361">
        <v>1571</v>
      </c>
      <c r="B1361" t="s">
        <v>1517</v>
      </c>
      <c r="C1361">
        <v>1571</v>
      </c>
      <c r="D1361" t="s">
        <v>79</v>
      </c>
      <c r="E1361" t="s">
        <v>163</v>
      </c>
      <c r="F1361" s="57">
        <v>16400</v>
      </c>
      <c r="G1361">
        <v>1000</v>
      </c>
    </row>
    <row r="1362" spans="1:7">
      <c r="A1362">
        <v>3242</v>
      </c>
      <c r="B1362" t="s">
        <v>1518</v>
      </c>
      <c r="C1362">
        <v>3242</v>
      </c>
      <c r="D1362" t="s">
        <v>75</v>
      </c>
      <c r="E1362" t="s">
        <v>163</v>
      </c>
      <c r="F1362" s="57">
        <v>24300</v>
      </c>
      <c r="G1362">
        <v>1000</v>
      </c>
    </row>
    <row r="1363" spans="1:7">
      <c r="A1363">
        <v>1572</v>
      </c>
      <c r="B1363" t="s">
        <v>1519</v>
      </c>
      <c r="C1363">
        <v>1572</v>
      </c>
      <c r="D1363" t="s">
        <v>79</v>
      </c>
      <c r="E1363" t="s">
        <v>163</v>
      </c>
      <c r="F1363" s="57">
        <v>23980</v>
      </c>
      <c r="G1363">
        <v>1000</v>
      </c>
    </row>
    <row r="1364" spans="1:7">
      <c r="A1364">
        <v>1576</v>
      </c>
      <c r="B1364" t="s">
        <v>1520</v>
      </c>
      <c r="C1364">
        <v>1576</v>
      </c>
      <c r="D1364" t="s">
        <v>79</v>
      </c>
      <c r="E1364" t="s">
        <v>163</v>
      </c>
      <c r="F1364" s="57">
        <v>136837.70000000001</v>
      </c>
      <c r="G1364">
        <v>1000</v>
      </c>
    </row>
    <row r="1365" spans="1:7">
      <c r="A1365">
        <v>1577</v>
      </c>
      <c r="B1365" t="s">
        <v>1521</v>
      </c>
      <c r="C1365">
        <v>1577</v>
      </c>
      <c r="D1365" t="s">
        <v>79</v>
      </c>
      <c r="E1365" t="s">
        <v>163</v>
      </c>
      <c r="F1365" s="57">
        <v>136652.72727272726</v>
      </c>
      <c r="G1365">
        <v>1000</v>
      </c>
    </row>
    <row r="1366" spans="1:7">
      <c r="A1366">
        <v>1578</v>
      </c>
      <c r="B1366" t="s">
        <v>1522</v>
      </c>
      <c r="C1366">
        <v>1578</v>
      </c>
      <c r="D1366" t="s">
        <v>79</v>
      </c>
      <c r="E1366" t="s">
        <v>163</v>
      </c>
      <c r="F1366" s="57">
        <v>70686</v>
      </c>
      <c r="G1366">
        <v>1000</v>
      </c>
    </row>
    <row r="1367" spans="1:7">
      <c r="A1367">
        <v>1579</v>
      </c>
      <c r="B1367" t="s">
        <v>1523</v>
      </c>
      <c r="C1367">
        <v>1579</v>
      </c>
      <c r="D1367" t="s">
        <v>79</v>
      </c>
      <c r="E1367" t="s">
        <v>163</v>
      </c>
      <c r="F1367" s="57">
        <v>999957</v>
      </c>
      <c r="G1367">
        <v>1000</v>
      </c>
    </row>
    <row r="1368" spans="1:7">
      <c r="A1368">
        <v>1580</v>
      </c>
      <c r="B1368" t="s">
        <v>1524</v>
      </c>
      <c r="C1368">
        <v>1580</v>
      </c>
      <c r="D1368" t="s">
        <v>79</v>
      </c>
      <c r="E1368" t="s">
        <v>163</v>
      </c>
      <c r="F1368" s="57">
        <v>42857</v>
      </c>
      <c r="G1368">
        <v>1000</v>
      </c>
    </row>
    <row r="1369" spans="1:7">
      <c r="A1369">
        <v>6106</v>
      </c>
      <c r="B1369" t="s">
        <v>1525</v>
      </c>
      <c r="C1369">
        <v>6106</v>
      </c>
      <c r="D1369" t="s">
        <v>142</v>
      </c>
      <c r="E1369" t="s">
        <v>163</v>
      </c>
      <c r="F1369" s="57">
        <v>0</v>
      </c>
      <c r="G1369">
        <v>1000</v>
      </c>
    </row>
    <row r="1370" spans="1:7">
      <c r="A1370">
        <v>1581</v>
      </c>
      <c r="B1370" t="s">
        <v>1526</v>
      </c>
      <c r="C1370">
        <v>1581</v>
      </c>
      <c r="D1370" t="s">
        <v>79</v>
      </c>
      <c r="E1370" t="s">
        <v>163</v>
      </c>
      <c r="F1370" s="57">
        <v>14970</v>
      </c>
      <c r="G1370">
        <v>1000</v>
      </c>
    </row>
    <row r="1371" spans="1:7">
      <c r="A1371">
        <v>1582</v>
      </c>
      <c r="B1371" t="s">
        <v>1527</v>
      </c>
      <c r="C1371">
        <v>1582</v>
      </c>
      <c r="D1371" t="s">
        <v>79</v>
      </c>
      <c r="E1371" t="s">
        <v>163</v>
      </c>
      <c r="F1371" s="57">
        <v>14970</v>
      </c>
      <c r="G1371">
        <v>1000</v>
      </c>
    </row>
    <row r="1372" spans="1:7">
      <c r="A1372">
        <v>1585</v>
      </c>
      <c r="B1372" t="s">
        <v>1528</v>
      </c>
      <c r="C1372">
        <v>1585</v>
      </c>
      <c r="D1372" t="s">
        <v>79</v>
      </c>
      <c r="E1372" t="s">
        <v>163</v>
      </c>
      <c r="F1372" s="57">
        <v>12462.87</v>
      </c>
      <c r="G1372">
        <v>1000</v>
      </c>
    </row>
    <row r="1373" spans="1:7">
      <c r="A1373">
        <v>1587</v>
      </c>
      <c r="B1373" t="s">
        <v>1529</v>
      </c>
      <c r="C1373">
        <v>1587</v>
      </c>
      <c r="D1373" t="s">
        <v>79</v>
      </c>
      <c r="E1373" t="s">
        <v>163</v>
      </c>
      <c r="F1373" s="57">
        <v>102500</v>
      </c>
      <c r="G1373">
        <v>1000</v>
      </c>
    </row>
    <row r="1374" spans="1:7">
      <c r="A1374">
        <v>6108</v>
      </c>
      <c r="B1374" t="s">
        <v>1530</v>
      </c>
      <c r="C1374">
        <v>6108</v>
      </c>
      <c r="D1374" t="s">
        <v>142</v>
      </c>
      <c r="E1374" t="s">
        <v>43</v>
      </c>
      <c r="F1374" s="57">
        <v>99</v>
      </c>
      <c r="G1374">
        <v>1</v>
      </c>
    </row>
    <row r="1375" spans="1:7">
      <c r="A1375">
        <v>8032</v>
      </c>
      <c r="B1375" t="s">
        <v>1531</v>
      </c>
      <c r="C1375">
        <v>8032</v>
      </c>
      <c r="D1375" t="s">
        <v>255</v>
      </c>
      <c r="E1375" t="s">
        <v>163</v>
      </c>
      <c r="F1375" s="57">
        <v>320000</v>
      </c>
      <c r="G1375">
        <v>1000</v>
      </c>
    </row>
    <row r="1376" spans="1:7">
      <c r="A1376">
        <v>1588</v>
      </c>
      <c r="B1376" t="s">
        <v>1532</v>
      </c>
      <c r="C1376">
        <v>1588</v>
      </c>
      <c r="D1376" t="s">
        <v>79</v>
      </c>
      <c r="E1376" t="s">
        <v>163</v>
      </c>
      <c r="F1376" s="57">
        <v>25990</v>
      </c>
      <c r="G1376">
        <v>1000</v>
      </c>
    </row>
    <row r="1377" spans="1:7">
      <c r="A1377">
        <v>1589</v>
      </c>
      <c r="B1377" t="s">
        <v>1533</v>
      </c>
      <c r="C1377">
        <v>1589</v>
      </c>
      <c r="D1377" t="s">
        <v>79</v>
      </c>
      <c r="E1377" t="s">
        <v>163</v>
      </c>
      <c r="F1377" s="57">
        <v>22724</v>
      </c>
      <c r="G1377">
        <v>1000</v>
      </c>
    </row>
    <row r="1378" spans="1:7">
      <c r="A1378">
        <v>1590</v>
      </c>
      <c r="B1378" t="s">
        <v>1534</v>
      </c>
      <c r="C1378">
        <v>1590</v>
      </c>
      <c r="D1378" t="s">
        <v>79</v>
      </c>
      <c r="E1378" t="s">
        <v>152</v>
      </c>
      <c r="F1378" s="57">
        <v>1780</v>
      </c>
      <c r="G1378">
        <v>1000</v>
      </c>
    </row>
    <row r="1379" spans="1:7">
      <c r="A1379">
        <v>1591</v>
      </c>
      <c r="B1379" t="s">
        <v>1535</v>
      </c>
      <c r="C1379">
        <v>1591</v>
      </c>
      <c r="D1379" t="s">
        <v>79</v>
      </c>
      <c r="E1379" t="s">
        <v>152</v>
      </c>
      <c r="F1379" s="57">
        <v>64189</v>
      </c>
      <c r="G1379">
        <v>1000</v>
      </c>
    </row>
    <row r="1380" spans="1:7">
      <c r="A1380">
        <v>2157</v>
      </c>
      <c r="B1380" t="s">
        <v>1536</v>
      </c>
      <c r="C1380">
        <v>2157</v>
      </c>
      <c r="D1380" t="s">
        <v>841</v>
      </c>
      <c r="E1380" t="s">
        <v>163</v>
      </c>
      <c r="F1380" s="57">
        <v>25949.7</v>
      </c>
      <c r="G1380">
        <v>1000</v>
      </c>
    </row>
    <row r="1381" spans="1:7">
      <c r="A1381">
        <v>1592</v>
      </c>
      <c r="B1381" t="s">
        <v>1537</v>
      </c>
      <c r="C1381">
        <v>1592</v>
      </c>
      <c r="D1381" t="s">
        <v>79</v>
      </c>
      <c r="E1381" t="s">
        <v>163</v>
      </c>
      <c r="F1381" s="57">
        <v>83300</v>
      </c>
      <c r="G1381">
        <v>1000</v>
      </c>
    </row>
    <row r="1382" spans="1:7">
      <c r="A1382">
        <v>3243</v>
      </c>
      <c r="B1382" t="s">
        <v>1538</v>
      </c>
      <c r="C1382">
        <v>3243</v>
      </c>
      <c r="D1382" t="s">
        <v>75</v>
      </c>
      <c r="E1382" t="s">
        <v>163</v>
      </c>
      <c r="F1382" s="57">
        <v>10000</v>
      </c>
      <c r="G1382">
        <v>1000</v>
      </c>
    </row>
    <row r="1383" spans="1:7">
      <c r="A1383">
        <v>1593</v>
      </c>
      <c r="B1383" t="s">
        <v>1539</v>
      </c>
      <c r="C1383">
        <v>1593</v>
      </c>
      <c r="D1383" t="s">
        <v>79</v>
      </c>
      <c r="E1383" t="s">
        <v>163</v>
      </c>
      <c r="F1383" s="57">
        <v>76000</v>
      </c>
      <c r="G1383">
        <v>1000</v>
      </c>
    </row>
    <row r="1384" spans="1:7">
      <c r="A1384">
        <v>1594</v>
      </c>
      <c r="B1384" t="s">
        <v>1540</v>
      </c>
      <c r="C1384">
        <v>1594</v>
      </c>
      <c r="D1384" t="s">
        <v>79</v>
      </c>
      <c r="E1384" t="s">
        <v>152</v>
      </c>
      <c r="F1384" s="57">
        <v>114125.75999999999</v>
      </c>
      <c r="G1384">
        <v>1000</v>
      </c>
    </row>
    <row r="1385" spans="1:7">
      <c r="A1385">
        <v>3244</v>
      </c>
      <c r="B1385" t="s">
        <v>1541</v>
      </c>
      <c r="C1385">
        <v>3244</v>
      </c>
      <c r="D1385" t="s">
        <v>75</v>
      </c>
      <c r="E1385" t="s">
        <v>163</v>
      </c>
      <c r="F1385" s="57">
        <v>11959.5</v>
      </c>
      <c r="G1385">
        <v>1000</v>
      </c>
    </row>
    <row r="1386" spans="1:7">
      <c r="A1386">
        <v>6109</v>
      </c>
      <c r="B1386" t="s">
        <v>1542</v>
      </c>
      <c r="C1386">
        <v>6109</v>
      </c>
      <c r="D1386" t="s">
        <v>142</v>
      </c>
      <c r="E1386" t="s">
        <v>43</v>
      </c>
      <c r="F1386" s="57">
        <v>146</v>
      </c>
      <c r="G1386">
        <v>1</v>
      </c>
    </row>
    <row r="1387" spans="1:7" s="58" customFormat="1">
      <c r="A1387" s="58">
        <v>1595</v>
      </c>
      <c r="B1387" s="58" t="s">
        <v>1543</v>
      </c>
      <c r="C1387" s="58">
        <v>1595</v>
      </c>
      <c r="D1387" s="58" t="s">
        <v>79</v>
      </c>
      <c r="E1387" s="58" t="s">
        <v>163</v>
      </c>
      <c r="F1387" s="59">
        <v>56125</v>
      </c>
      <c r="G1387" s="58">
        <v>166</v>
      </c>
    </row>
    <row r="1388" spans="1:7">
      <c r="A1388">
        <v>1596</v>
      </c>
      <c r="B1388" t="s">
        <v>1544</v>
      </c>
      <c r="C1388">
        <v>1596</v>
      </c>
      <c r="D1388" t="s">
        <v>79</v>
      </c>
      <c r="E1388" t="s">
        <v>43</v>
      </c>
      <c r="F1388" s="57">
        <v>1816.6</v>
      </c>
      <c r="G1388">
        <v>1</v>
      </c>
    </row>
    <row r="1389" spans="1:7">
      <c r="A1389">
        <v>1597</v>
      </c>
      <c r="B1389" t="s">
        <v>1545</v>
      </c>
      <c r="C1389">
        <v>1597</v>
      </c>
      <c r="D1389" t="s">
        <v>79</v>
      </c>
      <c r="E1389" t="s">
        <v>163</v>
      </c>
      <c r="F1389" s="57">
        <v>88333.3</v>
      </c>
      <c r="G1389">
        <v>32</v>
      </c>
    </row>
    <row r="1390" spans="1:7">
      <c r="A1390">
        <v>1598</v>
      </c>
      <c r="B1390" t="s">
        <v>1546</v>
      </c>
      <c r="C1390">
        <v>1598</v>
      </c>
      <c r="D1390" t="s">
        <v>79</v>
      </c>
      <c r="E1390" t="s">
        <v>163</v>
      </c>
      <c r="F1390" s="57">
        <v>74647.88</v>
      </c>
      <c r="G1390">
        <v>1000</v>
      </c>
    </row>
    <row r="1391" spans="1:7">
      <c r="A1391">
        <v>4073</v>
      </c>
      <c r="B1391" t="s">
        <v>1547</v>
      </c>
      <c r="C1391">
        <v>4073</v>
      </c>
      <c r="D1391" t="s">
        <v>81</v>
      </c>
      <c r="E1391" t="s">
        <v>163</v>
      </c>
      <c r="F1391" s="57">
        <v>149375</v>
      </c>
      <c r="G1391">
        <v>1000</v>
      </c>
    </row>
    <row r="1392" spans="1:7">
      <c r="A1392">
        <v>2158</v>
      </c>
      <c r="B1392" t="s">
        <v>1548</v>
      </c>
      <c r="C1392">
        <v>2158</v>
      </c>
      <c r="D1392" t="s">
        <v>841</v>
      </c>
      <c r="E1392" t="s">
        <v>163</v>
      </c>
      <c r="G1392">
        <v>1000</v>
      </c>
    </row>
    <row r="1393" spans="1:7">
      <c r="A1393">
        <v>1599</v>
      </c>
      <c r="B1393" t="s">
        <v>1549</v>
      </c>
      <c r="C1393">
        <v>1599</v>
      </c>
      <c r="D1393" t="s">
        <v>79</v>
      </c>
      <c r="E1393" t="s">
        <v>152</v>
      </c>
      <c r="F1393" s="57">
        <v>25300</v>
      </c>
      <c r="G1393">
        <v>1000</v>
      </c>
    </row>
    <row r="1394" spans="1:7">
      <c r="A1394">
        <v>1600</v>
      </c>
      <c r="B1394" t="s">
        <v>1550</v>
      </c>
      <c r="C1394">
        <v>1600</v>
      </c>
      <c r="D1394" t="s">
        <v>79</v>
      </c>
      <c r="E1394" t="s">
        <v>163</v>
      </c>
      <c r="F1394" s="57">
        <v>13642.16</v>
      </c>
      <c r="G1394">
        <v>1000</v>
      </c>
    </row>
    <row r="1395" spans="1:7">
      <c r="A1395">
        <v>1601</v>
      </c>
      <c r="B1395" t="s">
        <v>1551</v>
      </c>
      <c r="C1395">
        <v>1601</v>
      </c>
      <c r="D1395" t="s">
        <v>79</v>
      </c>
      <c r="E1395" t="s">
        <v>152</v>
      </c>
      <c r="F1395" s="57">
        <v>63978.66</v>
      </c>
      <c r="G1395">
        <v>1000</v>
      </c>
    </row>
    <row r="1396" spans="1:7">
      <c r="A1396">
        <v>1602</v>
      </c>
      <c r="B1396" t="s">
        <v>1552</v>
      </c>
      <c r="C1396">
        <v>1602</v>
      </c>
      <c r="D1396" t="s">
        <v>79</v>
      </c>
      <c r="E1396" t="s">
        <v>152</v>
      </c>
      <c r="F1396" s="57">
        <v>43696.959999999999</v>
      </c>
      <c r="G1396">
        <v>1000</v>
      </c>
    </row>
    <row r="1397" spans="1:7">
      <c r="A1397">
        <v>2159</v>
      </c>
      <c r="B1397" t="s">
        <v>1553</v>
      </c>
      <c r="C1397">
        <v>2159</v>
      </c>
      <c r="D1397" t="s">
        <v>841</v>
      </c>
      <c r="E1397" t="s">
        <v>163</v>
      </c>
      <c r="F1397" s="57">
        <v>45737.39</v>
      </c>
      <c r="G1397">
        <v>1000</v>
      </c>
    </row>
    <row r="1398" spans="1:7">
      <c r="A1398">
        <v>1603</v>
      </c>
      <c r="B1398" t="s">
        <v>1554</v>
      </c>
      <c r="C1398">
        <v>1603</v>
      </c>
      <c r="D1398" t="s">
        <v>79</v>
      </c>
      <c r="E1398" t="s">
        <v>163</v>
      </c>
      <c r="F1398" s="57">
        <v>16100</v>
      </c>
      <c r="G1398">
        <v>1000</v>
      </c>
    </row>
    <row r="1399" spans="1:7">
      <c r="A1399">
        <v>2160</v>
      </c>
      <c r="B1399" t="s">
        <v>1555</v>
      </c>
      <c r="C1399">
        <v>2160</v>
      </c>
      <c r="D1399" t="s">
        <v>721</v>
      </c>
      <c r="E1399" t="s">
        <v>163</v>
      </c>
      <c r="F1399" s="57">
        <v>37800</v>
      </c>
      <c r="G1399">
        <v>1000</v>
      </c>
    </row>
    <row r="1400" spans="1:7">
      <c r="A1400">
        <v>4074</v>
      </c>
      <c r="B1400" t="s">
        <v>1556</v>
      </c>
      <c r="C1400">
        <v>4074</v>
      </c>
      <c r="D1400" t="s">
        <v>81</v>
      </c>
      <c r="E1400" t="s">
        <v>163</v>
      </c>
      <c r="F1400" s="57">
        <v>30616</v>
      </c>
      <c r="G1400">
        <v>1000</v>
      </c>
    </row>
    <row r="1401" spans="1:7">
      <c r="A1401">
        <v>2161</v>
      </c>
      <c r="B1401" t="s">
        <v>1557</v>
      </c>
      <c r="C1401">
        <v>2161</v>
      </c>
      <c r="D1401" t="s">
        <v>721</v>
      </c>
      <c r="E1401" t="s">
        <v>163</v>
      </c>
      <c r="F1401" s="57">
        <v>35900</v>
      </c>
      <c r="G1401">
        <v>1000</v>
      </c>
    </row>
    <row r="1402" spans="1:7">
      <c r="A1402">
        <v>1604</v>
      </c>
      <c r="B1402" t="s">
        <v>1558</v>
      </c>
      <c r="C1402">
        <v>1604</v>
      </c>
      <c r="D1402" t="s">
        <v>79</v>
      </c>
      <c r="E1402" t="s">
        <v>163</v>
      </c>
      <c r="F1402" s="57">
        <v>20365</v>
      </c>
      <c r="G1402">
        <v>1000</v>
      </c>
    </row>
    <row r="1403" spans="1:7">
      <c r="A1403">
        <v>1605</v>
      </c>
      <c r="B1403" t="s">
        <v>1559</v>
      </c>
      <c r="C1403">
        <v>1605</v>
      </c>
      <c r="D1403" t="s">
        <v>79</v>
      </c>
      <c r="E1403" t="s">
        <v>163</v>
      </c>
      <c r="F1403" s="57">
        <v>32378.799999999999</v>
      </c>
      <c r="G1403">
        <v>1000</v>
      </c>
    </row>
    <row r="1404" spans="1:7">
      <c r="A1404">
        <v>2162</v>
      </c>
      <c r="B1404" t="s">
        <v>1560</v>
      </c>
      <c r="C1404">
        <v>2162</v>
      </c>
      <c r="D1404" t="s">
        <v>841</v>
      </c>
      <c r="E1404" t="s">
        <v>163</v>
      </c>
      <c r="F1404" s="57">
        <v>48300</v>
      </c>
      <c r="G1404">
        <v>1000</v>
      </c>
    </row>
    <row r="1405" spans="1:7">
      <c r="A1405">
        <v>1606</v>
      </c>
      <c r="B1405" t="s">
        <v>1561</v>
      </c>
      <c r="C1405">
        <v>1606</v>
      </c>
      <c r="D1405" t="s">
        <v>79</v>
      </c>
      <c r="E1405" t="s">
        <v>163</v>
      </c>
      <c r="F1405" s="57">
        <v>112222.2</v>
      </c>
      <c r="G1405">
        <v>1000</v>
      </c>
    </row>
    <row r="1406" spans="1:7">
      <c r="A1406">
        <v>1607</v>
      </c>
      <c r="B1406" t="s">
        <v>1562</v>
      </c>
      <c r="C1406">
        <v>1607</v>
      </c>
      <c r="D1406" t="s">
        <v>79</v>
      </c>
      <c r="E1406" t="s">
        <v>163</v>
      </c>
      <c r="F1406" s="57">
        <v>109400</v>
      </c>
      <c r="G1406">
        <v>1000</v>
      </c>
    </row>
    <row r="1407" spans="1:7">
      <c r="A1407">
        <v>1608</v>
      </c>
      <c r="B1407" t="s">
        <v>1563</v>
      </c>
      <c r="C1407">
        <v>1608</v>
      </c>
      <c r="D1407" t="s">
        <v>79</v>
      </c>
      <c r="E1407" t="s">
        <v>163</v>
      </c>
      <c r="F1407" s="57">
        <v>23462</v>
      </c>
      <c r="G1407">
        <v>1000</v>
      </c>
    </row>
    <row r="1408" spans="1:7">
      <c r="A1408">
        <v>1609</v>
      </c>
      <c r="B1408" t="s">
        <v>1564</v>
      </c>
      <c r="C1408">
        <v>1609</v>
      </c>
      <c r="D1408" t="s">
        <v>79</v>
      </c>
      <c r="E1408" t="s">
        <v>163</v>
      </c>
      <c r="F1408" s="57">
        <v>23462</v>
      </c>
      <c r="G1408">
        <v>1000</v>
      </c>
    </row>
    <row r="1409" spans="1:7">
      <c r="A1409">
        <v>1610</v>
      </c>
      <c r="B1409" t="s">
        <v>1565</v>
      </c>
      <c r="C1409">
        <v>1610</v>
      </c>
      <c r="D1409" t="s">
        <v>79</v>
      </c>
      <c r="E1409" t="s">
        <v>163</v>
      </c>
      <c r="F1409" s="57">
        <v>23462</v>
      </c>
      <c r="G1409">
        <v>1000</v>
      </c>
    </row>
    <row r="1410" spans="1:7">
      <c r="A1410">
        <v>6110</v>
      </c>
      <c r="B1410" t="s">
        <v>1566</v>
      </c>
      <c r="C1410">
        <v>6110</v>
      </c>
      <c r="D1410" t="s">
        <v>142</v>
      </c>
      <c r="E1410" t="s">
        <v>43</v>
      </c>
      <c r="F1410" s="57">
        <v>338</v>
      </c>
      <c r="G1410">
        <v>1</v>
      </c>
    </row>
    <row r="1411" spans="1:7">
      <c r="A1411">
        <v>2163</v>
      </c>
      <c r="B1411" t="s">
        <v>1567</v>
      </c>
      <c r="C1411">
        <v>2163</v>
      </c>
      <c r="D1411" t="s">
        <v>721</v>
      </c>
      <c r="E1411" t="s">
        <v>163</v>
      </c>
      <c r="F1411" s="57">
        <v>35900</v>
      </c>
      <c r="G1411">
        <v>1000</v>
      </c>
    </row>
    <row r="1412" spans="1:7">
      <c r="A1412">
        <v>3245</v>
      </c>
      <c r="B1412" t="s">
        <v>1568</v>
      </c>
      <c r="C1412">
        <v>3245</v>
      </c>
      <c r="D1412" t="s">
        <v>75</v>
      </c>
      <c r="E1412" t="s">
        <v>163</v>
      </c>
      <c r="F1412" s="57">
        <v>3200</v>
      </c>
      <c r="G1412">
        <v>1000</v>
      </c>
    </row>
    <row r="1413" spans="1:7">
      <c r="A1413">
        <v>3246</v>
      </c>
      <c r="B1413" t="s">
        <v>1569</v>
      </c>
      <c r="C1413">
        <v>3246</v>
      </c>
      <c r="D1413" t="s">
        <v>75</v>
      </c>
      <c r="E1413" t="s">
        <v>163</v>
      </c>
      <c r="F1413" s="57">
        <v>16000</v>
      </c>
      <c r="G1413">
        <v>1000</v>
      </c>
    </row>
    <row r="1414" spans="1:7">
      <c r="A1414">
        <v>1611</v>
      </c>
      <c r="B1414" t="s">
        <v>1570</v>
      </c>
      <c r="C1414">
        <v>1611</v>
      </c>
      <c r="D1414" t="s">
        <v>79</v>
      </c>
      <c r="E1414" t="s">
        <v>163</v>
      </c>
      <c r="F1414" s="57">
        <v>239000</v>
      </c>
      <c r="G1414">
        <v>1000</v>
      </c>
    </row>
    <row r="1415" spans="1:7">
      <c r="A1415">
        <v>4075</v>
      </c>
      <c r="B1415" t="s">
        <v>1571</v>
      </c>
      <c r="C1415">
        <v>4075</v>
      </c>
      <c r="D1415" t="s">
        <v>81</v>
      </c>
      <c r="E1415" t="s">
        <v>163</v>
      </c>
      <c r="F1415" s="57">
        <v>42501</v>
      </c>
      <c r="G1415">
        <v>1000</v>
      </c>
    </row>
    <row r="1416" spans="1:7">
      <c r="A1416">
        <v>7073</v>
      </c>
      <c r="B1416" t="s">
        <v>1572</v>
      </c>
      <c r="C1416">
        <v>7073</v>
      </c>
      <c r="D1416" t="s">
        <v>77</v>
      </c>
      <c r="E1416" t="s">
        <v>163</v>
      </c>
      <c r="F1416" s="57">
        <v>119000</v>
      </c>
      <c r="G1416">
        <v>20</v>
      </c>
    </row>
    <row r="1417" spans="1:7">
      <c r="A1417">
        <v>7074</v>
      </c>
      <c r="B1417" t="s">
        <v>1573</v>
      </c>
      <c r="C1417">
        <v>7074</v>
      </c>
      <c r="D1417" t="s">
        <v>77</v>
      </c>
      <c r="E1417" t="s">
        <v>163</v>
      </c>
      <c r="F1417" s="57">
        <v>62000</v>
      </c>
      <c r="G1417">
        <v>1000</v>
      </c>
    </row>
    <row r="1418" spans="1:7">
      <c r="A1418">
        <v>1612</v>
      </c>
      <c r="B1418" t="s">
        <v>1574</v>
      </c>
      <c r="C1418">
        <v>1612</v>
      </c>
      <c r="D1418" t="s">
        <v>79</v>
      </c>
      <c r="E1418" t="s">
        <v>152</v>
      </c>
      <c r="F1418" s="57">
        <v>27211.7</v>
      </c>
      <c r="G1418">
        <v>1000</v>
      </c>
    </row>
    <row r="1419" spans="1:7">
      <c r="A1419">
        <v>3247</v>
      </c>
      <c r="B1419" t="s">
        <v>1575</v>
      </c>
      <c r="C1419">
        <v>3247</v>
      </c>
      <c r="D1419" t="s">
        <v>75</v>
      </c>
      <c r="E1419" t="s">
        <v>163</v>
      </c>
      <c r="F1419" s="57">
        <v>7600</v>
      </c>
      <c r="G1419">
        <v>1000</v>
      </c>
    </row>
    <row r="1420" spans="1:7">
      <c r="A1420">
        <v>5119</v>
      </c>
      <c r="B1420" t="s">
        <v>1576</v>
      </c>
      <c r="C1420">
        <v>5119</v>
      </c>
      <c r="D1420" t="s">
        <v>83</v>
      </c>
      <c r="E1420" t="s">
        <v>152</v>
      </c>
      <c r="F1420" s="57">
        <v>224000</v>
      </c>
      <c r="G1420">
        <v>1000</v>
      </c>
    </row>
    <row r="1421" spans="1:7">
      <c r="A1421">
        <v>5120</v>
      </c>
      <c r="B1421" t="s">
        <v>1577</v>
      </c>
      <c r="C1421">
        <v>5120</v>
      </c>
      <c r="D1421" t="s">
        <v>83</v>
      </c>
      <c r="E1421" t="s">
        <v>152</v>
      </c>
      <c r="F1421" s="57">
        <v>234400</v>
      </c>
      <c r="G1421">
        <v>1000</v>
      </c>
    </row>
    <row r="1422" spans="1:7">
      <c r="A1422">
        <v>5121</v>
      </c>
      <c r="B1422" t="s">
        <v>1578</v>
      </c>
      <c r="C1422">
        <v>5121</v>
      </c>
      <c r="D1422" t="s">
        <v>83</v>
      </c>
      <c r="E1422" t="s">
        <v>152</v>
      </c>
      <c r="F1422" s="57">
        <v>92714</v>
      </c>
      <c r="G1422">
        <v>1000</v>
      </c>
    </row>
    <row r="1423" spans="1:7">
      <c r="A1423">
        <v>5122</v>
      </c>
      <c r="B1423" t="s">
        <v>1579</v>
      </c>
      <c r="C1423">
        <v>5122</v>
      </c>
      <c r="D1423" t="s">
        <v>83</v>
      </c>
      <c r="E1423" t="s">
        <v>152</v>
      </c>
      <c r="F1423" s="57">
        <v>488000</v>
      </c>
      <c r="G1423">
        <v>1000</v>
      </c>
    </row>
    <row r="1424" spans="1:7">
      <c r="A1424">
        <v>1613</v>
      </c>
      <c r="B1424" t="s">
        <v>1580</v>
      </c>
      <c r="C1424">
        <v>1613</v>
      </c>
      <c r="D1424" t="s">
        <v>79</v>
      </c>
      <c r="E1424" t="s">
        <v>152</v>
      </c>
      <c r="F1424" s="57">
        <v>1583.3</v>
      </c>
      <c r="G1424">
        <v>1000</v>
      </c>
    </row>
    <row r="1425" spans="1:7">
      <c r="A1425">
        <v>5123</v>
      </c>
      <c r="B1425" t="s">
        <v>1581</v>
      </c>
      <c r="C1425">
        <v>5123</v>
      </c>
      <c r="D1425" t="s">
        <v>83</v>
      </c>
      <c r="E1425" t="s">
        <v>152</v>
      </c>
      <c r="F1425" s="57">
        <v>65333.3</v>
      </c>
      <c r="G1425">
        <v>1000</v>
      </c>
    </row>
    <row r="1426" spans="1:7">
      <c r="A1426">
        <v>5124</v>
      </c>
      <c r="B1426" t="s">
        <v>1582</v>
      </c>
      <c r="C1426">
        <v>5124</v>
      </c>
      <c r="D1426" t="s">
        <v>83</v>
      </c>
      <c r="E1426" t="s">
        <v>152</v>
      </c>
      <c r="F1426" s="57">
        <v>87986.6</v>
      </c>
      <c r="G1426">
        <v>1000</v>
      </c>
    </row>
    <row r="1427" spans="1:7">
      <c r="A1427">
        <v>5125</v>
      </c>
      <c r="B1427" t="s">
        <v>1583</v>
      </c>
      <c r="C1427">
        <v>5125</v>
      </c>
      <c r="D1427" t="s">
        <v>83</v>
      </c>
      <c r="E1427" t="s">
        <v>152</v>
      </c>
      <c r="F1427" s="57">
        <v>121428.57</v>
      </c>
      <c r="G1427">
        <v>1000</v>
      </c>
    </row>
    <row r="1428" spans="1:7">
      <c r="A1428">
        <v>1614</v>
      </c>
      <c r="B1428" t="s">
        <v>1584</v>
      </c>
      <c r="C1428">
        <v>1614</v>
      </c>
      <c r="D1428" t="s">
        <v>79</v>
      </c>
      <c r="E1428" t="s">
        <v>163</v>
      </c>
      <c r="F1428" s="57">
        <v>10089.450000000001</v>
      </c>
      <c r="G1428">
        <v>1000</v>
      </c>
    </row>
    <row r="1429" spans="1:7">
      <c r="A1429">
        <v>1615</v>
      </c>
      <c r="B1429" t="s">
        <v>1585</v>
      </c>
      <c r="C1429">
        <v>1615</v>
      </c>
      <c r="D1429" t="s">
        <v>79</v>
      </c>
      <c r="E1429" t="s">
        <v>163</v>
      </c>
      <c r="F1429" s="57">
        <v>18900</v>
      </c>
      <c r="G1429">
        <v>1000</v>
      </c>
    </row>
    <row r="1430" spans="1:7">
      <c r="A1430">
        <v>4076</v>
      </c>
      <c r="B1430" t="s">
        <v>1586</v>
      </c>
      <c r="C1430">
        <v>4076</v>
      </c>
      <c r="D1430" t="s">
        <v>81</v>
      </c>
      <c r="E1430" t="s">
        <v>163</v>
      </c>
      <c r="F1430" s="57">
        <v>15960</v>
      </c>
      <c r="G1430">
        <v>1000</v>
      </c>
    </row>
    <row r="1431" spans="1:7">
      <c r="A1431">
        <v>2164</v>
      </c>
      <c r="B1431" t="s">
        <v>1587</v>
      </c>
      <c r="C1431">
        <v>2164</v>
      </c>
      <c r="D1431" t="s">
        <v>721</v>
      </c>
      <c r="E1431" t="s">
        <v>163</v>
      </c>
      <c r="F1431" s="57">
        <v>34000</v>
      </c>
      <c r="G1431">
        <v>1000</v>
      </c>
    </row>
    <row r="1432" spans="1:7">
      <c r="A1432">
        <v>6111</v>
      </c>
      <c r="B1432" t="s">
        <v>1588</v>
      </c>
      <c r="C1432">
        <v>6111</v>
      </c>
      <c r="D1432" t="s">
        <v>142</v>
      </c>
      <c r="E1432" t="s">
        <v>1309</v>
      </c>
      <c r="F1432" s="57">
        <v>23600</v>
      </c>
      <c r="G1432">
        <v>1</v>
      </c>
    </row>
    <row r="1433" spans="1:7">
      <c r="A1433">
        <v>7075</v>
      </c>
      <c r="B1433" t="s">
        <v>1589</v>
      </c>
      <c r="C1433">
        <v>7075</v>
      </c>
      <c r="D1433" t="s">
        <v>77</v>
      </c>
      <c r="E1433" t="s">
        <v>163</v>
      </c>
      <c r="F1433" s="57">
        <v>21000</v>
      </c>
      <c r="G1433">
        <v>1</v>
      </c>
    </row>
    <row r="1434" spans="1:7">
      <c r="A1434">
        <v>3248</v>
      </c>
      <c r="B1434" t="s">
        <v>1590</v>
      </c>
      <c r="C1434">
        <v>3248</v>
      </c>
      <c r="D1434" t="s">
        <v>75</v>
      </c>
      <c r="E1434" t="s">
        <v>163</v>
      </c>
      <c r="F1434" s="57">
        <v>17000</v>
      </c>
      <c r="G1434">
        <v>1000</v>
      </c>
    </row>
    <row r="1435" spans="1:7">
      <c r="A1435">
        <v>2165</v>
      </c>
      <c r="B1435" t="s">
        <v>1591</v>
      </c>
      <c r="C1435">
        <v>2165</v>
      </c>
      <c r="D1435" t="s">
        <v>721</v>
      </c>
      <c r="E1435" t="s">
        <v>163</v>
      </c>
      <c r="F1435" s="57">
        <v>3800</v>
      </c>
      <c r="G1435">
        <v>2</v>
      </c>
    </row>
    <row r="1436" spans="1:7">
      <c r="A1436">
        <v>2166</v>
      </c>
      <c r="B1436" t="s">
        <v>1592</v>
      </c>
      <c r="C1436">
        <v>2166</v>
      </c>
      <c r="D1436" t="s">
        <v>721</v>
      </c>
      <c r="E1436" t="s">
        <v>163</v>
      </c>
      <c r="F1436" s="57">
        <v>18000</v>
      </c>
      <c r="G1436">
        <v>1000</v>
      </c>
    </row>
    <row r="1437" spans="1:7">
      <c r="A1437">
        <v>2167</v>
      </c>
      <c r="B1437" t="s">
        <v>1593</v>
      </c>
      <c r="C1437">
        <v>2167</v>
      </c>
      <c r="D1437" t="s">
        <v>721</v>
      </c>
      <c r="E1437" t="s">
        <v>163</v>
      </c>
      <c r="G1437">
        <v>2</v>
      </c>
    </row>
    <row r="1438" spans="1:7">
      <c r="A1438">
        <v>7076</v>
      </c>
      <c r="B1438" t="s">
        <v>1594</v>
      </c>
      <c r="C1438">
        <v>7076</v>
      </c>
      <c r="D1438" t="s">
        <v>77</v>
      </c>
      <c r="E1438" t="s">
        <v>163</v>
      </c>
      <c r="F1438" s="57">
        <v>24000</v>
      </c>
      <c r="G1438">
        <v>1000</v>
      </c>
    </row>
    <row r="1439" spans="1:7">
      <c r="A1439">
        <v>7077</v>
      </c>
      <c r="B1439" t="s">
        <v>1595</v>
      </c>
      <c r="C1439">
        <v>7077</v>
      </c>
      <c r="D1439" t="s">
        <v>77</v>
      </c>
      <c r="E1439" t="s">
        <v>163</v>
      </c>
      <c r="F1439" s="57">
        <v>16500</v>
      </c>
      <c r="G1439">
        <v>1</v>
      </c>
    </row>
    <row r="1440" spans="1:7">
      <c r="A1440">
        <v>7078</v>
      </c>
      <c r="B1440" t="s">
        <v>1596</v>
      </c>
      <c r="C1440">
        <v>7078</v>
      </c>
      <c r="D1440" t="s">
        <v>77</v>
      </c>
      <c r="E1440" t="s">
        <v>163</v>
      </c>
      <c r="F1440" s="57">
        <v>60000</v>
      </c>
      <c r="G1440">
        <v>6</v>
      </c>
    </row>
    <row r="1441" spans="1:7">
      <c r="A1441">
        <v>2168</v>
      </c>
      <c r="B1441" t="s">
        <v>1597</v>
      </c>
      <c r="C1441">
        <v>2168</v>
      </c>
      <c r="D1441" t="s">
        <v>721</v>
      </c>
      <c r="E1441" t="s">
        <v>163</v>
      </c>
      <c r="F1441" s="57">
        <v>0</v>
      </c>
      <c r="G1441">
        <v>1000</v>
      </c>
    </row>
    <row r="1442" spans="1:7">
      <c r="A1442">
        <v>6112</v>
      </c>
      <c r="B1442" t="s">
        <v>1598</v>
      </c>
      <c r="C1442">
        <v>6112</v>
      </c>
      <c r="D1442" t="s">
        <v>142</v>
      </c>
      <c r="E1442" t="s">
        <v>1309</v>
      </c>
      <c r="F1442" s="57">
        <v>31.3</v>
      </c>
      <c r="G1442">
        <v>1</v>
      </c>
    </row>
    <row r="1443" spans="1:7">
      <c r="A1443">
        <v>3249</v>
      </c>
      <c r="B1443" t="s">
        <v>1599</v>
      </c>
      <c r="C1443">
        <v>3249</v>
      </c>
      <c r="D1443" t="s">
        <v>75</v>
      </c>
      <c r="E1443" t="s">
        <v>163</v>
      </c>
      <c r="F1443" s="57">
        <v>0</v>
      </c>
      <c r="G1443">
        <v>1000</v>
      </c>
    </row>
    <row r="1444" spans="1:7">
      <c r="A1444">
        <v>3250</v>
      </c>
      <c r="B1444" t="s">
        <v>1600</v>
      </c>
      <c r="C1444">
        <v>3250</v>
      </c>
      <c r="D1444" t="s">
        <v>75</v>
      </c>
      <c r="E1444" t="s">
        <v>163</v>
      </c>
      <c r="F1444" s="57">
        <v>5000</v>
      </c>
      <c r="G1444">
        <v>1</v>
      </c>
    </row>
    <row r="1445" spans="1:7">
      <c r="A1445">
        <v>3251</v>
      </c>
      <c r="B1445" t="s">
        <v>1601</v>
      </c>
      <c r="C1445">
        <v>3251</v>
      </c>
      <c r="D1445" t="s">
        <v>75</v>
      </c>
      <c r="E1445" t="s">
        <v>163</v>
      </c>
      <c r="F1445" s="57">
        <v>8000</v>
      </c>
      <c r="G1445">
        <v>1000</v>
      </c>
    </row>
    <row r="1446" spans="1:7">
      <c r="A1446">
        <v>6113</v>
      </c>
      <c r="B1446" t="s">
        <v>1602</v>
      </c>
      <c r="C1446">
        <v>6113</v>
      </c>
      <c r="D1446" t="s">
        <v>142</v>
      </c>
      <c r="E1446" t="s">
        <v>152</v>
      </c>
      <c r="F1446" s="57">
        <v>3466.6</v>
      </c>
      <c r="G1446">
        <v>1000</v>
      </c>
    </row>
    <row r="1447" spans="1:7">
      <c r="A1447">
        <v>2169</v>
      </c>
      <c r="B1447" t="s">
        <v>1603</v>
      </c>
      <c r="C1447">
        <v>2169</v>
      </c>
      <c r="D1447" t="s">
        <v>721</v>
      </c>
      <c r="E1447" t="s">
        <v>163</v>
      </c>
      <c r="F1447" s="57">
        <v>24000</v>
      </c>
      <c r="G1447">
        <v>1000</v>
      </c>
    </row>
    <row r="1448" spans="1:7">
      <c r="A1448">
        <v>6114</v>
      </c>
      <c r="B1448" t="s">
        <v>1604</v>
      </c>
      <c r="C1448">
        <v>6114</v>
      </c>
      <c r="D1448" t="s">
        <v>142</v>
      </c>
      <c r="E1448" t="s">
        <v>152</v>
      </c>
      <c r="F1448" s="57">
        <v>9357.57</v>
      </c>
      <c r="G1448">
        <v>1000</v>
      </c>
    </row>
    <row r="1449" spans="1:7">
      <c r="A1449">
        <v>3252</v>
      </c>
      <c r="B1449" t="s">
        <v>1605</v>
      </c>
      <c r="C1449">
        <v>3252</v>
      </c>
      <c r="D1449" t="s">
        <v>75</v>
      </c>
      <c r="E1449" t="s">
        <v>163</v>
      </c>
      <c r="F1449" s="57">
        <v>13200</v>
      </c>
      <c r="G1449">
        <v>1000</v>
      </c>
    </row>
    <row r="1450" spans="1:7">
      <c r="A1450">
        <v>3253</v>
      </c>
      <c r="B1450" t="s">
        <v>1606</v>
      </c>
      <c r="C1450">
        <v>3253</v>
      </c>
      <c r="D1450" t="s">
        <v>75</v>
      </c>
      <c r="E1450" t="s">
        <v>163</v>
      </c>
      <c r="F1450" s="57">
        <v>31960</v>
      </c>
      <c r="G1450">
        <v>1000</v>
      </c>
    </row>
    <row r="1451" spans="1:7">
      <c r="A1451">
        <v>3254</v>
      </c>
      <c r="B1451" t="s">
        <v>1607</v>
      </c>
      <c r="C1451">
        <v>3254</v>
      </c>
      <c r="D1451" t="s">
        <v>75</v>
      </c>
      <c r="E1451" t="s">
        <v>163</v>
      </c>
      <c r="F1451" s="57">
        <v>2000</v>
      </c>
      <c r="G1451">
        <v>1000</v>
      </c>
    </row>
    <row r="1452" spans="1:7">
      <c r="A1452">
        <v>1616</v>
      </c>
      <c r="B1452" t="s">
        <v>1608</v>
      </c>
      <c r="C1452">
        <v>1616</v>
      </c>
      <c r="D1452" t="s">
        <v>79</v>
      </c>
      <c r="E1452" t="s">
        <v>163</v>
      </c>
      <c r="F1452" s="57">
        <v>21506</v>
      </c>
      <c r="G1452">
        <v>1000</v>
      </c>
    </row>
    <row r="1453" spans="1:7">
      <c r="A1453">
        <v>1617</v>
      </c>
      <c r="B1453" t="s">
        <v>1609</v>
      </c>
      <c r="C1453">
        <v>1617</v>
      </c>
      <c r="D1453" t="s">
        <v>79</v>
      </c>
      <c r="E1453" t="s">
        <v>163</v>
      </c>
      <c r="F1453" s="57">
        <v>60000</v>
      </c>
      <c r="G1453">
        <v>1000</v>
      </c>
    </row>
    <row r="1454" spans="1:7">
      <c r="A1454">
        <v>3255</v>
      </c>
      <c r="B1454" t="s">
        <v>1610</v>
      </c>
      <c r="C1454">
        <v>3255</v>
      </c>
      <c r="D1454" t="s">
        <v>75</v>
      </c>
      <c r="E1454" t="s">
        <v>163</v>
      </c>
      <c r="F1454" s="57">
        <v>52000</v>
      </c>
      <c r="G1454">
        <v>1000</v>
      </c>
    </row>
    <row r="1455" spans="1:7">
      <c r="A1455">
        <v>3256</v>
      </c>
      <c r="B1455" t="s">
        <v>1611</v>
      </c>
      <c r="C1455">
        <v>3256</v>
      </c>
      <c r="D1455" t="s">
        <v>75</v>
      </c>
      <c r="E1455" t="s">
        <v>163</v>
      </c>
      <c r="F1455" s="57">
        <v>45000</v>
      </c>
      <c r="G1455">
        <v>5</v>
      </c>
    </row>
    <row r="1456" spans="1:7" s="58" customFormat="1">
      <c r="A1456" s="58">
        <v>3257</v>
      </c>
      <c r="B1456" s="58" t="s">
        <v>1612</v>
      </c>
      <c r="C1456" s="58">
        <v>3257</v>
      </c>
      <c r="D1456" s="58" t="s">
        <v>75</v>
      </c>
      <c r="E1456" s="58" t="s">
        <v>163</v>
      </c>
      <c r="F1456" s="59">
        <v>52863.43</v>
      </c>
      <c r="G1456" s="58">
        <v>1000</v>
      </c>
    </row>
    <row r="1457" spans="1:7">
      <c r="A1457">
        <v>1618</v>
      </c>
      <c r="B1457" t="s">
        <v>1613</v>
      </c>
      <c r="C1457">
        <v>1618</v>
      </c>
      <c r="D1457" t="s">
        <v>79</v>
      </c>
      <c r="E1457" t="s">
        <v>43</v>
      </c>
      <c r="F1457" s="57">
        <v>2000</v>
      </c>
      <c r="G1457">
        <v>1</v>
      </c>
    </row>
    <row r="1458" spans="1:7">
      <c r="A1458">
        <v>1619</v>
      </c>
      <c r="B1458" t="s">
        <v>1614</v>
      </c>
      <c r="C1458">
        <v>1619</v>
      </c>
      <c r="D1458" t="s">
        <v>79</v>
      </c>
      <c r="E1458" t="s">
        <v>163</v>
      </c>
      <c r="F1458" s="57">
        <v>16425</v>
      </c>
      <c r="G1458">
        <v>1000</v>
      </c>
    </row>
    <row r="1459" spans="1:7">
      <c r="A1459">
        <v>1620</v>
      </c>
      <c r="B1459" t="s">
        <v>1615</v>
      </c>
      <c r="C1459">
        <v>1620</v>
      </c>
      <c r="D1459" t="s">
        <v>79</v>
      </c>
      <c r="E1459" t="s">
        <v>163</v>
      </c>
      <c r="F1459" s="57">
        <v>173333.3</v>
      </c>
      <c r="G1459">
        <v>1000</v>
      </c>
    </row>
    <row r="1460" spans="1:7">
      <c r="A1460">
        <v>3258</v>
      </c>
      <c r="B1460" t="s">
        <v>1616</v>
      </c>
      <c r="C1460">
        <v>3258</v>
      </c>
      <c r="D1460" t="s">
        <v>75</v>
      </c>
      <c r="E1460" t="s">
        <v>163</v>
      </c>
      <c r="G1460">
        <v>1000</v>
      </c>
    </row>
    <row r="1461" spans="1:7">
      <c r="A1461">
        <v>1621</v>
      </c>
      <c r="B1461" t="s">
        <v>1617</v>
      </c>
      <c r="C1461">
        <v>1621</v>
      </c>
      <c r="D1461" t="s">
        <v>79</v>
      </c>
      <c r="E1461" t="s">
        <v>152</v>
      </c>
      <c r="F1461" s="57">
        <v>308329</v>
      </c>
      <c r="G1461">
        <v>1000</v>
      </c>
    </row>
    <row r="1462" spans="1:7">
      <c r="A1462">
        <v>5126</v>
      </c>
      <c r="B1462" t="s">
        <v>1618</v>
      </c>
      <c r="C1462">
        <v>5126</v>
      </c>
      <c r="D1462" t="s">
        <v>83</v>
      </c>
      <c r="E1462" t="s">
        <v>152</v>
      </c>
      <c r="F1462" s="57">
        <v>84400</v>
      </c>
      <c r="G1462">
        <v>1000</v>
      </c>
    </row>
    <row r="1463" spans="1:7">
      <c r="A1463">
        <v>1622</v>
      </c>
      <c r="B1463" t="s">
        <v>1619</v>
      </c>
      <c r="C1463">
        <v>1622</v>
      </c>
      <c r="D1463" t="s">
        <v>79</v>
      </c>
      <c r="E1463" t="s">
        <v>163</v>
      </c>
      <c r="F1463" s="57">
        <v>41583.300000000003</v>
      </c>
      <c r="G1463">
        <v>50</v>
      </c>
    </row>
    <row r="1464" spans="1:7" s="58" customFormat="1">
      <c r="A1464" s="58">
        <v>1623</v>
      </c>
      <c r="B1464" s="58" t="s">
        <v>1620</v>
      </c>
      <c r="C1464" s="58">
        <v>1623</v>
      </c>
      <c r="D1464" s="58" t="s">
        <v>79</v>
      </c>
      <c r="E1464" s="58" t="s">
        <v>163</v>
      </c>
      <c r="F1464" s="59">
        <v>60000</v>
      </c>
      <c r="G1464" s="58">
        <v>1000</v>
      </c>
    </row>
    <row r="1465" spans="1:7">
      <c r="A1465">
        <v>1624</v>
      </c>
      <c r="B1465" t="s">
        <v>1621</v>
      </c>
      <c r="C1465">
        <v>1624</v>
      </c>
      <c r="D1465" t="s">
        <v>79</v>
      </c>
      <c r="E1465" t="s">
        <v>43</v>
      </c>
      <c r="F1465" s="57">
        <v>1246</v>
      </c>
      <c r="G1465">
        <v>1</v>
      </c>
    </row>
    <row r="1466" spans="1:7">
      <c r="A1466">
        <v>1625</v>
      </c>
      <c r="B1466" t="s">
        <v>1622</v>
      </c>
      <c r="C1466">
        <v>1625</v>
      </c>
      <c r="D1466" t="s">
        <v>79</v>
      </c>
      <c r="E1466" t="s">
        <v>163</v>
      </c>
      <c r="F1466" s="57">
        <v>123710</v>
      </c>
      <c r="G1466">
        <v>1000</v>
      </c>
    </row>
    <row r="1467" spans="1:7">
      <c r="A1467">
        <v>1626</v>
      </c>
      <c r="B1467" t="s">
        <v>1623</v>
      </c>
      <c r="C1467">
        <v>1626</v>
      </c>
      <c r="D1467" t="s">
        <v>79</v>
      </c>
      <c r="E1467" t="s">
        <v>163</v>
      </c>
      <c r="F1467" s="57">
        <v>72000</v>
      </c>
      <c r="G1467">
        <v>1000</v>
      </c>
    </row>
    <row r="1468" spans="1:7">
      <c r="A1468">
        <v>6116</v>
      </c>
      <c r="B1468" t="s">
        <v>1624</v>
      </c>
      <c r="C1468">
        <v>6116</v>
      </c>
      <c r="D1468" t="s">
        <v>142</v>
      </c>
      <c r="E1468" t="s">
        <v>163</v>
      </c>
      <c r="F1468" s="57">
        <v>17775</v>
      </c>
      <c r="G1468">
        <v>1000</v>
      </c>
    </row>
    <row r="1469" spans="1:7">
      <c r="A1469">
        <v>1627</v>
      </c>
      <c r="B1469" t="s">
        <v>1625</v>
      </c>
      <c r="C1469">
        <v>1627</v>
      </c>
      <c r="D1469" t="s">
        <v>79</v>
      </c>
      <c r="E1469" t="s">
        <v>163</v>
      </c>
      <c r="F1469" s="57">
        <v>6000</v>
      </c>
      <c r="G1469">
        <v>1000</v>
      </c>
    </row>
    <row r="1470" spans="1:7">
      <c r="A1470">
        <v>1628</v>
      </c>
      <c r="B1470" t="s">
        <v>1626</v>
      </c>
      <c r="C1470">
        <v>1628</v>
      </c>
      <c r="D1470" t="s">
        <v>79</v>
      </c>
      <c r="E1470" t="s">
        <v>163</v>
      </c>
      <c r="F1470" s="57">
        <v>1400</v>
      </c>
      <c r="G1470">
        <v>1000</v>
      </c>
    </row>
    <row r="1471" spans="1:7">
      <c r="A1471">
        <v>1629</v>
      </c>
      <c r="B1471" t="s">
        <v>1627</v>
      </c>
      <c r="C1471">
        <v>1629</v>
      </c>
      <c r="D1471" t="s">
        <v>79</v>
      </c>
      <c r="E1471" t="s">
        <v>152</v>
      </c>
      <c r="F1471" s="57">
        <v>8125</v>
      </c>
      <c r="G1471">
        <v>1000</v>
      </c>
    </row>
    <row r="1472" spans="1:7">
      <c r="A1472">
        <v>1630</v>
      </c>
      <c r="B1472" t="s">
        <v>1628</v>
      </c>
      <c r="C1472">
        <v>1630</v>
      </c>
      <c r="D1472" t="s">
        <v>79</v>
      </c>
      <c r="E1472" t="s">
        <v>152</v>
      </c>
      <c r="F1472" s="57">
        <v>27600</v>
      </c>
      <c r="G1472">
        <v>1000</v>
      </c>
    </row>
    <row r="1473" spans="1:7">
      <c r="A1473">
        <v>1631</v>
      </c>
      <c r="B1473" t="s">
        <v>1629</v>
      </c>
      <c r="C1473">
        <v>1631</v>
      </c>
      <c r="D1473" t="s">
        <v>79</v>
      </c>
      <c r="E1473" t="s">
        <v>152</v>
      </c>
      <c r="F1473" s="57">
        <v>5870</v>
      </c>
      <c r="G1473">
        <v>1000</v>
      </c>
    </row>
    <row r="1474" spans="1:7">
      <c r="A1474">
        <v>1632</v>
      </c>
      <c r="B1474" t="s">
        <v>1630</v>
      </c>
      <c r="C1474">
        <v>1632</v>
      </c>
      <c r="D1474" t="s">
        <v>79</v>
      </c>
      <c r="E1474" t="s">
        <v>163</v>
      </c>
      <c r="F1474" s="57">
        <v>1333</v>
      </c>
      <c r="G1474">
        <v>1000</v>
      </c>
    </row>
    <row r="1475" spans="1:7">
      <c r="A1475">
        <v>8033</v>
      </c>
      <c r="B1475" t="s">
        <v>1631</v>
      </c>
      <c r="C1475">
        <v>8033</v>
      </c>
      <c r="D1475" t="s">
        <v>255</v>
      </c>
      <c r="E1475" t="s">
        <v>163</v>
      </c>
      <c r="F1475" s="57">
        <v>650000</v>
      </c>
      <c r="G1475">
        <v>1000</v>
      </c>
    </row>
    <row r="1476" spans="1:7">
      <c r="A1476">
        <v>1639</v>
      </c>
      <c r="B1476" t="s">
        <v>1632</v>
      </c>
      <c r="C1476">
        <v>1639</v>
      </c>
      <c r="D1476" t="s">
        <v>79</v>
      </c>
      <c r="E1476" t="s">
        <v>163</v>
      </c>
      <c r="F1476" s="57">
        <v>18571.400000000001</v>
      </c>
      <c r="G1476">
        <v>285</v>
      </c>
    </row>
    <row r="1477" spans="1:7">
      <c r="A1477">
        <v>1640</v>
      </c>
      <c r="B1477" t="s">
        <v>1633</v>
      </c>
      <c r="C1477">
        <v>1640</v>
      </c>
      <c r="D1477" t="s">
        <v>79</v>
      </c>
      <c r="E1477" t="s">
        <v>163</v>
      </c>
      <c r="F1477" s="57">
        <v>94588.5</v>
      </c>
      <c r="G1477">
        <v>1000</v>
      </c>
    </row>
    <row r="1478" spans="1:7">
      <c r="A1478">
        <v>1633</v>
      </c>
      <c r="B1478" t="s">
        <v>1634</v>
      </c>
      <c r="C1478">
        <v>1633</v>
      </c>
      <c r="D1478" t="s">
        <v>79</v>
      </c>
      <c r="E1478" t="s">
        <v>163</v>
      </c>
      <c r="F1478" s="57">
        <v>68000</v>
      </c>
      <c r="G1478">
        <v>1000</v>
      </c>
    </row>
    <row r="1479" spans="1:7">
      <c r="A1479">
        <v>1634</v>
      </c>
      <c r="B1479" t="s">
        <v>1635</v>
      </c>
      <c r="C1479">
        <v>1634</v>
      </c>
      <c r="D1479" t="s">
        <v>79</v>
      </c>
      <c r="E1479" t="s">
        <v>163</v>
      </c>
      <c r="F1479" s="57">
        <v>76000</v>
      </c>
      <c r="G1479">
        <v>1000</v>
      </c>
    </row>
    <row r="1480" spans="1:7">
      <c r="A1480">
        <v>1635</v>
      </c>
      <c r="B1480" t="s">
        <v>1636</v>
      </c>
      <c r="C1480">
        <v>1635</v>
      </c>
      <c r="D1480" t="s">
        <v>79</v>
      </c>
      <c r="E1480" t="s">
        <v>163</v>
      </c>
      <c r="F1480" s="57">
        <v>80000</v>
      </c>
      <c r="G1480">
        <v>1000</v>
      </c>
    </row>
    <row r="1481" spans="1:7">
      <c r="A1481">
        <v>1636</v>
      </c>
      <c r="B1481" t="s">
        <v>1637</v>
      </c>
      <c r="C1481">
        <v>1636</v>
      </c>
      <c r="D1481" t="s">
        <v>79</v>
      </c>
      <c r="E1481" t="s">
        <v>163</v>
      </c>
      <c r="F1481" s="57">
        <v>62000</v>
      </c>
      <c r="G1481">
        <v>1000</v>
      </c>
    </row>
    <row r="1482" spans="1:7">
      <c r="A1482">
        <v>1637</v>
      </c>
      <c r="B1482" t="s">
        <v>1638</v>
      </c>
      <c r="C1482">
        <v>1637</v>
      </c>
      <c r="D1482" t="s">
        <v>79</v>
      </c>
      <c r="E1482" t="s">
        <v>163</v>
      </c>
      <c r="F1482" s="57">
        <v>64000</v>
      </c>
      <c r="G1482">
        <v>1000</v>
      </c>
    </row>
    <row r="1483" spans="1:7">
      <c r="A1483">
        <v>1638</v>
      </c>
      <c r="B1483" t="s">
        <v>1639</v>
      </c>
      <c r="C1483">
        <v>1638</v>
      </c>
      <c r="D1483" t="s">
        <v>79</v>
      </c>
      <c r="E1483" t="s">
        <v>163</v>
      </c>
      <c r="F1483" s="57">
        <v>68000</v>
      </c>
      <c r="G1483">
        <v>1000</v>
      </c>
    </row>
    <row r="1484" spans="1:7">
      <c r="A1484">
        <v>6117</v>
      </c>
      <c r="B1484" t="s">
        <v>1640</v>
      </c>
      <c r="C1484">
        <v>6117</v>
      </c>
      <c r="D1484" t="s">
        <v>142</v>
      </c>
      <c r="E1484" t="s">
        <v>43</v>
      </c>
      <c r="F1484" s="57">
        <v>1300</v>
      </c>
      <c r="G1484">
        <v>1</v>
      </c>
    </row>
    <row r="1485" spans="1:7">
      <c r="A1485">
        <v>6118</v>
      </c>
      <c r="B1485" t="s">
        <v>1641</v>
      </c>
      <c r="C1485">
        <v>6118</v>
      </c>
      <c r="D1485" t="s">
        <v>142</v>
      </c>
      <c r="E1485" t="s">
        <v>43</v>
      </c>
      <c r="F1485" s="57">
        <v>499.9</v>
      </c>
      <c r="G1485">
        <v>1</v>
      </c>
    </row>
    <row r="1486" spans="1:7">
      <c r="A1486">
        <v>6120</v>
      </c>
      <c r="B1486" t="s">
        <v>1642</v>
      </c>
      <c r="C1486">
        <v>6120</v>
      </c>
      <c r="D1486" t="s">
        <v>142</v>
      </c>
      <c r="E1486" t="s">
        <v>43</v>
      </c>
      <c r="F1486" s="57">
        <v>458</v>
      </c>
      <c r="G1486">
        <v>1</v>
      </c>
    </row>
    <row r="1487" spans="1:7">
      <c r="A1487">
        <v>6123</v>
      </c>
      <c r="B1487" t="s">
        <v>1643</v>
      </c>
      <c r="C1487">
        <v>6123</v>
      </c>
      <c r="D1487" t="s">
        <v>142</v>
      </c>
      <c r="E1487" t="s">
        <v>43</v>
      </c>
      <c r="F1487" s="57">
        <v>0</v>
      </c>
      <c r="G1487">
        <v>1</v>
      </c>
    </row>
    <row r="1488" spans="1:7">
      <c r="A1488">
        <v>6127</v>
      </c>
      <c r="B1488" t="s">
        <v>1644</v>
      </c>
      <c r="C1488">
        <v>6127</v>
      </c>
      <c r="D1488" t="s">
        <v>142</v>
      </c>
      <c r="E1488" t="s">
        <v>43</v>
      </c>
      <c r="F1488" s="57">
        <v>131.9</v>
      </c>
      <c r="G1488">
        <v>1</v>
      </c>
    </row>
    <row r="1489" spans="1:7">
      <c r="A1489">
        <v>6131</v>
      </c>
      <c r="B1489" t="s">
        <v>1645</v>
      </c>
      <c r="C1489">
        <v>6131</v>
      </c>
      <c r="D1489" t="s">
        <v>142</v>
      </c>
      <c r="E1489" t="s">
        <v>43</v>
      </c>
      <c r="F1489" s="57">
        <v>299.8</v>
      </c>
      <c r="G1489">
        <v>1</v>
      </c>
    </row>
    <row r="1490" spans="1:7">
      <c r="A1490">
        <v>6132</v>
      </c>
      <c r="B1490" t="s">
        <v>1646</v>
      </c>
      <c r="C1490">
        <v>6132</v>
      </c>
      <c r="D1490" t="s">
        <v>142</v>
      </c>
      <c r="E1490" t="s">
        <v>43</v>
      </c>
      <c r="F1490" s="57">
        <v>391.5</v>
      </c>
      <c r="G1490">
        <v>1</v>
      </c>
    </row>
    <row r="1491" spans="1:7">
      <c r="A1491">
        <v>6133</v>
      </c>
      <c r="B1491" t="s">
        <v>1647</v>
      </c>
      <c r="C1491">
        <v>6133</v>
      </c>
      <c r="D1491" t="s">
        <v>142</v>
      </c>
      <c r="E1491" t="s">
        <v>43</v>
      </c>
      <c r="F1491" s="57">
        <v>410.5</v>
      </c>
      <c r="G1491">
        <v>1</v>
      </c>
    </row>
    <row r="1492" spans="1:7">
      <c r="A1492">
        <v>6134</v>
      </c>
      <c r="B1492" t="s">
        <v>1648</v>
      </c>
      <c r="C1492">
        <v>6134</v>
      </c>
      <c r="D1492" t="s">
        <v>142</v>
      </c>
      <c r="E1492" t="s">
        <v>43</v>
      </c>
      <c r="F1492" s="57">
        <v>1900</v>
      </c>
      <c r="G1492">
        <v>1</v>
      </c>
    </row>
    <row r="1493" spans="1:7">
      <c r="A1493">
        <v>6135</v>
      </c>
      <c r="B1493" t="s">
        <v>1649</v>
      </c>
      <c r="C1493">
        <v>6135</v>
      </c>
      <c r="D1493" t="s">
        <v>142</v>
      </c>
      <c r="E1493" t="s">
        <v>43</v>
      </c>
      <c r="F1493" s="57">
        <v>2000</v>
      </c>
      <c r="G1493">
        <v>1</v>
      </c>
    </row>
    <row r="1494" spans="1:7">
      <c r="A1494">
        <v>6136</v>
      </c>
      <c r="B1494" t="s">
        <v>1650</v>
      </c>
      <c r="C1494">
        <v>6136</v>
      </c>
      <c r="D1494" t="s">
        <v>142</v>
      </c>
      <c r="E1494" t="s">
        <v>43</v>
      </c>
      <c r="F1494" s="57">
        <v>558</v>
      </c>
      <c r="G1494">
        <v>1</v>
      </c>
    </row>
    <row r="1495" spans="1:7">
      <c r="A1495">
        <v>6137</v>
      </c>
      <c r="B1495" t="s">
        <v>1651</v>
      </c>
      <c r="C1495">
        <v>6137</v>
      </c>
      <c r="D1495" t="s">
        <v>142</v>
      </c>
      <c r="E1495" t="s">
        <v>43</v>
      </c>
      <c r="F1495" s="57">
        <v>558</v>
      </c>
      <c r="G1495">
        <v>1</v>
      </c>
    </row>
    <row r="1496" spans="1:7">
      <c r="A1496">
        <v>6138</v>
      </c>
      <c r="B1496" t="s">
        <v>1652</v>
      </c>
      <c r="C1496">
        <v>6138</v>
      </c>
      <c r="D1496" t="s">
        <v>142</v>
      </c>
      <c r="E1496" t="s">
        <v>43</v>
      </c>
      <c r="F1496" s="57">
        <v>583</v>
      </c>
      <c r="G1496">
        <v>1</v>
      </c>
    </row>
    <row r="1497" spans="1:7">
      <c r="A1497">
        <v>1652</v>
      </c>
      <c r="B1497" t="s">
        <v>1653</v>
      </c>
      <c r="C1497">
        <v>1652</v>
      </c>
      <c r="D1497" t="s">
        <v>79</v>
      </c>
      <c r="E1497" t="s">
        <v>163</v>
      </c>
      <c r="F1497" s="57">
        <v>2482</v>
      </c>
      <c r="G1497">
        <v>1000</v>
      </c>
    </row>
    <row r="1498" spans="1:7">
      <c r="A1498">
        <v>3259</v>
      </c>
      <c r="B1498" t="s">
        <v>1654</v>
      </c>
      <c r="C1498">
        <v>3259</v>
      </c>
      <c r="D1498" t="s">
        <v>75</v>
      </c>
      <c r="E1498" t="s">
        <v>163</v>
      </c>
      <c r="F1498" s="57">
        <v>5500</v>
      </c>
      <c r="G1498">
        <v>500</v>
      </c>
    </row>
    <row r="1499" spans="1:7">
      <c r="A1499">
        <v>1687</v>
      </c>
      <c r="B1499" t="s">
        <v>1655</v>
      </c>
      <c r="C1499">
        <v>1687</v>
      </c>
      <c r="D1499" t="s">
        <v>79</v>
      </c>
      <c r="E1499" t="s">
        <v>163</v>
      </c>
      <c r="F1499" s="57">
        <v>13000</v>
      </c>
      <c r="G1499">
        <v>1000</v>
      </c>
    </row>
    <row r="1500" spans="1:7">
      <c r="A1500">
        <v>1686</v>
      </c>
      <c r="B1500" t="s">
        <v>1656</v>
      </c>
      <c r="C1500">
        <v>1686</v>
      </c>
      <c r="D1500" t="s">
        <v>79</v>
      </c>
      <c r="E1500" t="s">
        <v>163</v>
      </c>
      <c r="F1500" s="57">
        <v>37000</v>
      </c>
      <c r="G1500">
        <v>1000</v>
      </c>
    </row>
    <row r="1501" spans="1:7">
      <c r="A1501">
        <v>1641</v>
      </c>
      <c r="B1501" t="s">
        <v>1657</v>
      </c>
      <c r="C1501">
        <v>1641</v>
      </c>
      <c r="D1501" t="s">
        <v>79</v>
      </c>
      <c r="E1501" t="s">
        <v>163</v>
      </c>
      <c r="F1501" s="57">
        <v>772500</v>
      </c>
      <c r="G1501">
        <v>1000</v>
      </c>
    </row>
    <row r="1502" spans="1:7">
      <c r="A1502">
        <v>1642</v>
      </c>
      <c r="B1502" t="s">
        <v>1658</v>
      </c>
      <c r="C1502">
        <v>1642</v>
      </c>
      <c r="D1502" t="s">
        <v>79</v>
      </c>
      <c r="E1502" t="s">
        <v>163</v>
      </c>
      <c r="F1502" s="57">
        <v>77590</v>
      </c>
      <c r="G1502">
        <v>1000</v>
      </c>
    </row>
    <row r="1503" spans="1:7">
      <c r="A1503">
        <v>2170</v>
      </c>
      <c r="B1503" t="s">
        <v>1659</v>
      </c>
      <c r="C1503">
        <v>2170</v>
      </c>
      <c r="D1503" t="s">
        <v>721</v>
      </c>
      <c r="E1503" t="s">
        <v>163</v>
      </c>
      <c r="F1503" s="57">
        <v>80800</v>
      </c>
      <c r="G1503">
        <v>1000</v>
      </c>
    </row>
    <row r="1504" spans="1:7">
      <c r="A1504">
        <v>2171</v>
      </c>
      <c r="B1504" t="s">
        <v>1660</v>
      </c>
      <c r="C1504">
        <v>2171</v>
      </c>
      <c r="D1504" t="s">
        <v>721</v>
      </c>
      <c r="E1504" t="s">
        <v>163</v>
      </c>
      <c r="F1504" s="57">
        <v>45500</v>
      </c>
      <c r="G1504">
        <v>1000</v>
      </c>
    </row>
    <row r="1505" spans="1:7">
      <c r="A1505">
        <v>1643</v>
      </c>
      <c r="B1505" t="s">
        <v>1661</v>
      </c>
      <c r="C1505">
        <v>1643</v>
      </c>
      <c r="D1505" t="s">
        <v>79</v>
      </c>
      <c r="E1505" t="s">
        <v>163</v>
      </c>
      <c r="F1505" s="57">
        <v>143000</v>
      </c>
      <c r="G1505">
        <v>1000</v>
      </c>
    </row>
    <row r="1506" spans="1:7">
      <c r="A1506">
        <v>1644</v>
      </c>
      <c r="B1506" t="s">
        <v>1662</v>
      </c>
      <c r="C1506">
        <v>1644</v>
      </c>
      <c r="D1506" t="s">
        <v>79</v>
      </c>
      <c r="E1506" t="s">
        <v>163</v>
      </c>
      <c r="F1506" s="57">
        <v>109700</v>
      </c>
      <c r="G1506">
        <v>1000</v>
      </c>
    </row>
    <row r="1507" spans="1:7">
      <c r="A1507">
        <v>1645</v>
      </c>
      <c r="B1507" t="s">
        <v>1663</v>
      </c>
      <c r="C1507">
        <v>1645</v>
      </c>
      <c r="D1507" t="s">
        <v>79</v>
      </c>
      <c r="E1507" t="s">
        <v>163</v>
      </c>
      <c r="F1507" s="57">
        <v>91600</v>
      </c>
      <c r="G1507">
        <v>1000</v>
      </c>
    </row>
    <row r="1508" spans="1:7">
      <c r="A1508">
        <v>1647</v>
      </c>
      <c r="B1508" t="s">
        <v>1664</v>
      </c>
      <c r="C1508">
        <v>1647</v>
      </c>
      <c r="D1508" t="s">
        <v>79</v>
      </c>
      <c r="E1508" t="s">
        <v>163</v>
      </c>
      <c r="F1508" s="57">
        <v>64200</v>
      </c>
      <c r="G1508">
        <v>1000</v>
      </c>
    </row>
    <row r="1509" spans="1:7">
      <c r="A1509">
        <v>1646</v>
      </c>
      <c r="B1509" t="s">
        <v>1665</v>
      </c>
      <c r="C1509">
        <v>1646</v>
      </c>
      <c r="D1509" t="s">
        <v>79</v>
      </c>
      <c r="E1509" t="s">
        <v>163</v>
      </c>
      <c r="F1509" s="57">
        <v>118800</v>
      </c>
      <c r="G1509">
        <v>1000</v>
      </c>
    </row>
    <row r="1510" spans="1:7">
      <c r="A1510">
        <v>6128</v>
      </c>
      <c r="B1510" t="s">
        <v>1666</v>
      </c>
      <c r="C1510">
        <v>6128</v>
      </c>
      <c r="D1510" t="s">
        <v>142</v>
      </c>
      <c r="E1510" t="s">
        <v>43</v>
      </c>
      <c r="F1510" s="57">
        <v>480</v>
      </c>
      <c r="G1510">
        <v>1</v>
      </c>
    </row>
    <row r="1511" spans="1:7">
      <c r="A1511">
        <v>1648</v>
      </c>
      <c r="B1511" t="s">
        <v>1667</v>
      </c>
      <c r="C1511">
        <v>1648</v>
      </c>
      <c r="D1511" t="s">
        <v>79</v>
      </c>
      <c r="E1511" t="s">
        <v>43</v>
      </c>
      <c r="F1511" s="57">
        <v>5250</v>
      </c>
      <c r="G1511">
        <v>1</v>
      </c>
    </row>
    <row r="1512" spans="1:7" s="58" customFormat="1">
      <c r="A1512" s="58">
        <v>1649</v>
      </c>
      <c r="B1512" s="58" t="s">
        <v>1668</v>
      </c>
      <c r="C1512" s="58">
        <v>1649</v>
      </c>
      <c r="D1512" s="58" t="s">
        <v>79</v>
      </c>
      <c r="E1512" s="58" t="s">
        <v>43</v>
      </c>
      <c r="F1512" s="59">
        <v>1350</v>
      </c>
      <c r="G1512" s="58">
        <v>1</v>
      </c>
    </row>
    <row r="1513" spans="1:7">
      <c r="A1513">
        <v>6147</v>
      </c>
      <c r="B1513" t="s">
        <v>1669</v>
      </c>
      <c r="C1513">
        <v>6147</v>
      </c>
      <c r="D1513" t="s">
        <v>142</v>
      </c>
      <c r="E1513" t="s">
        <v>43</v>
      </c>
      <c r="F1513" s="57">
        <v>1400</v>
      </c>
      <c r="G1513">
        <v>1</v>
      </c>
    </row>
    <row r="1514" spans="1:7">
      <c r="A1514">
        <v>5127</v>
      </c>
      <c r="B1514" t="s">
        <v>1670</v>
      </c>
      <c r="C1514">
        <v>5127</v>
      </c>
      <c r="D1514" t="s">
        <v>83</v>
      </c>
      <c r="E1514" t="s">
        <v>43</v>
      </c>
      <c r="F1514" s="57">
        <v>57000</v>
      </c>
      <c r="G1514">
        <v>1</v>
      </c>
    </row>
    <row r="1515" spans="1:7">
      <c r="A1515">
        <v>5128</v>
      </c>
      <c r="B1515" t="s">
        <v>1671</v>
      </c>
      <c r="C1515">
        <v>5128</v>
      </c>
      <c r="D1515" t="s">
        <v>83</v>
      </c>
      <c r="E1515" t="s">
        <v>43</v>
      </c>
      <c r="F1515" s="57">
        <v>71000</v>
      </c>
      <c r="G1515">
        <v>1</v>
      </c>
    </row>
    <row r="1516" spans="1:7">
      <c r="A1516">
        <v>1650</v>
      </c>
      <c r="B1516" t="s">
        <v>1672</v>
      </c>
      <c r="C1516">
        <v>1650</v>
      </c>
      <c r="D1516" t="s">
        <v>79</v>
      </c>
      <c r="E1516" t="s">
        <v>43</v>
      </c>
      <c r="F1516" s="57">
        <v>800</v>
      </c>
      <c r="G1516">
        <v>1</v>
      </c>
    </row>
    <row r="1517" spans="1:7">
      <c r="A1517">
        <v>1651</v>
      </c>
      <c r="B1517" t="s">
        <v>1673</v>
      </c>
      <c r="C1517">
        <v>1651</v>
      </c>
      <c r="D1517" t="s">
        <v>79</v>
      </c>
      <c r="E1517" t="s">
        <v>163</v>
      </c>
      <c r="F1517" s="57">
        <v>228723.40425531912</v>
      </c>
      <c r="G1517">
        <v>1000</v>
      </c>
    </row>
    <row r="1518" spans="1:7">
      <c r="A1518">
        <v>6129</v>
      </c>
      <c r="B1518" t="s">
        <v>1674</v>
      </c>
      <c r="C1518">
        <v>6129</v>
      </c>
      <c r="D1518" t="s">
        <v>142</v>
      </c>
      <c r="E1518" t="s">
        <v>1309</v>
      </c>
      <c r="F1518" s="57">
        <v>533.33333333333337</v>
      </c>
      <c r="G1518">
        <v>100</v>
      </c>
    </row>
    <row r="1519" spans="1:7">
      <c r="A1519">
        <v>6130</v>
      </c>
      <c r="B1519" t="s">
        <v>1675</v>
      </c>
      <c r="C1519">
        <v>6130</v>
      </c>
      <c r="D1519" t="s">
        <v>142</v>
      </c>
      <c r="E1519" t="s">
        <v>1309</v>
      </c>
      <c r="F1519" s="57">
        <v>222.22222222222223</v>
      </c>
      <c r="G1519">
        <v>100</v>
      </c>
    </row>
    <row r="1520" spans="1:7">
      <c r="A1520">
        <v>6148</v>
      </c>
      <c r="B1520" t="s">
        <v>1676</v>
      </c>
      <c r="C1520">
        <v>6148</v>
      </c>
      <c r="D1520" t="s">
        <v>142</v>
      </c>
      <c r="E1520" t="s">
        <v>43</v>
      </c>
      <c r="F1520" s="57">
        <v>400</v>
      </c>
      <c r="G1520">
        <v>1</v>
      </c>
    </row>
    <row r="1521" spans="1:7">
      <c r="A1521">
        <v>3260</v>
      </c>
      <c r="B1521" t="s">
        <v>1677</v>
      </c>
      <c r="C1521">
        <v>3260</v>
      </c>
      <c r="D1521" t="s">
        <v>75</v>
      </c>
      <c r="E1521" s="57" t="s">
        <v>163</v>
      </c>
      <c r="F1521" s="57">
        <v>9506</v>
      </c>
      <c r="G1521">
        <v>1000</v>
      </c>
    </row>
    <row r="1522" spans="1:7">
      <c r="A1522">
        <v>1653</v>
      </c>
      <c r="B1522" t="s">
        <v>1678</v>
      </c>
      <c r="C1522">
        <v>1653</v>
      </c>
      <c r="D1522" t="s">
        <v>79</v>
      </c>
      <c r="E1522" s="57" t="s">
        <v>163</v>
      </c>
      <c r="F1522" s="57">
        <v>6832</v>
      </c>
      <c r="G1522">
        <v>1000</v>
      </c>
    </row>
    <row r="1523" spans="1:7">
      <c r="A1523">
        <v>1654</v>
      </c>
      <c r="B1523" t="s">
        <v>1679</v>
      </c>
      <c r="C1523">
        <v>1654</v>
      </c>
      <c r="D1523" t="s">
        <v>79</v>
      </c>
      <c r="E1523" s="57" t="s">
        <v>152</v>
      </c>
      <c r="F1523" s="57">
        <v>6730</v>
      </c>
      <c r="G1523">
        <v>1000</v>
      </c>
    </row>
    <row r="1524" spans="1:7">
      <c r="A1524">
        <v>3261</v>
      </c>
      <c r="B1524" t="s">
        <v>1680</v>
      </c>
      <c r="C1524">
        <v>3261</v>
      </c>
      <c r="D1524" t="s">
        <v>75</v>
      </c>
      <c r="E1524" s="57" t="s">
        <v>163</v>
      </c>
      <c r="F1524" s="57">
        <v>8000</v>
      </c>
      <c r="G1524">
        <v>1000</v>
      </c>
    </row>
    <row r="1525" spans="1:7">
      <c r="A1525">
        <v>2173</v>
      </c>
      <c r="B1525" t="s">
        <v>1681</v>
      </c>
      <c r="C1525">
        <v>2173</v>
      </c>
      <c r="D1525" t="s">
        <v>721</v>
      </c>
      <c r="E1525" s="57" t="s">
        <v>163</v>
      </c>
      <c r="F1525" s="57">
        <v>27000</v>
      </c>
      <c r="G1525">
        <v>1000</v>
      </c>
    </row>
    <row r="1526" spans="1:7">
      <c r="A1526">
        <v>1655</v>
      </c>
      <c r="B1526" t="s">
        <v>1682</v>
      </c>
      <c r="C1526">
        <v>1655</v>
      </c>
      <c r="D1526" t="s">
        <v>79</v>
      </c>
      <c r="E1526" s="57" t="s">
        <v>163</v>
      </c>
      <c r="F1526" s="57">
        <v>171000</v>
      </c>
      <c r="G1526">
        <v>1000</v>
      </c>
    </row>
    <row r="1527" spans="1:7">
      <c r="A1527">
        <v>1656</v>
      </c>
      <c r="B1527" t="s">
        <v>1683</v>
      </c>
      <c r="C1527">
        <v>1656</v>
      </c>
      <c r="D1527" t="s">
        <v>79</v>
      </c>
      <c r="E1527" s="57" t="s">
        <v>43</v>
      </c>
      <c r="F1527" s="57">
        <v>1070</v>
      </c>
      <c r="G1527">
        <v>1</v>
      </c>
    </row>
    <row r="1528" spans="1:7">
      <c r="A1528">
        <v>1657</v>
      </c>
      <c r="B1528" t="s">
        <v>1684</v>
      </c>
      <c r="C1528">
        <v>1657</v>
      </c>
      <c r="D1528" t="s">
        <v>79</v>
      </c>
      <c r="E1528" s="57" t="s">
        <v>163</v>
      </c>
      <c r="F1528" s="57">
        <v>296000</v>
      </c>
      <c r="G1528">
        <v>1000</v>
      </c>
    </row>
    <row r="1529" spans="1:7">
      <c r="A1529">
        <v>3262</v>
      </c>
      <c r="B1529" t="s">
        <v>1685</v>
      </c>
      <c r="C1529">
        <v>3262</v>
      </c>
      <c r="D1529" t="s">
        <v>75</v>
      </c>
      <c r="E1529" s="57" t="s">
        <v>163</v>
      </c>
      <c r="F1529" s="57">
        <v>195000</v>
      </c>
      <c r="G1529">
        <v>1000</v>
      </c>
    </row>
    <row r="1530" spans="1:7">
      <c r="A1530">
        <v>1658</v>
      </c>
      <c r="B1530" t="s">
        <v>1686</v>
      </c>
      <c r="C1530">
        <v>1658</v>
      </c>
      <c r="D1530" t="s">
        <v>79</v>
      </c>
      <c r="E1530" s="57" t="s">
        <v>163</v>
      </c>
      <c r="F1530" s="57">
        <v>22600</v>
      </c>
      <c r="G1530">
        <v>1000</v>
      </c>
    </row>
    <row r="1531" spans="1:7">
      <c r="A1531">
        <v>1659</v>
      </c>
      <c r="B1531" t="s">
        <v>1687</v>
      </c>
      <c r="C1531">
        <v>1659</v>
      </c>
      <c r="D1531" t="s">
        <v>79</v>
      </c>
      <c r="E1531" s="57" t="s">
        <v>163</v>
      </c>
      <c r="F1531" s="57">
        <v>7400</v>
      </c>
      <c r="G1531">
        <v>1000</v>
      </c>
    </row>
    <row r="1532" spans="1:7">
      <c r="A1532">
        <v>3263</v>
      </c>
      <c r="B1532" t="s">
        <v>1688</v>
      </c>
      <c r="C1532">
        <v>3263</v>
      </c>
      <c r="D1532" t="s">
        <v>75</v>
      </c>
      <c r="E1532" s="57" t="s">
        <v>163</v>
      </c>
      <c r="F1532" s="57">
        <v>260</v>
      </c>
      <c r="G1532">
        <v>1000</v>
      </c>
    </row>
    <row r="1533" spans="1:7">
      <c r="A1533">
        <v>8035</v>
      </c>
      <c r="B1533" t="s">
        <v>1689</v>
      </c>
      <c r="C1533">
        <v>8035</v>
      </c>
      <c r="D1533" t="s">
        <v>255</v>
      </c>
      <c r="E1533" s="57" t="s">
        <v>163</v>
      </c>
      <c r="F1533" s="57">
        <v>0</v>
      </c>
      <c r="G1533">
        <v>1000</v>
      </c>
    </row>
    <row r="1534" spans="1:7">
      <c r="A1534">
        <v>8036</v>
      </c>
      <c r="B1534" t="s">
        <v>1690</v>
      </c>
      <c r="C1534">
        <v>8036</v>
      </c>
      <c r="D1534" t="s">
        <v>255</v>
      </c>
      <c r="E1534" s="57" t="s">
        <v>163</v>
      </c>
      <c r="F1534" s="57">
        <v>34600</v>
      </c>
      <c r="G1534">
        <v>1000</v>
      </c>
    </row>
    <row r="1535" spans="1:7">
      <c r="A1535">
        <v>8037</v>
      </c>
      <c r="B1535" t="s">
        <v>1691</v>
      </c>
      <c r="C1535">
        <v>8037</v>
      </c>
      <c r="D1535" t="s">
        <v>255</v>
      </c>
      <c r="E1535" s="57" t="s">
        <v>163</v>
      </c>
      <c r="F1535" s="57">
        <v>650000</v>
      </c>
      <c r="G1535">
        <v>1000</v>
      </c>
    </row>
    <row r="1536" spans="1:7">
      <c r="A1536">
        <v>8038</v>
      </c>
      <c r="B1536" t="s">
        <v>1692</v>
      </c>
      <c r="C1536">
        <v>8038</v>
      </c>
      <c r="D1536" t="s">
        <v>255</v>
      </c>
      <c r="E1536" s="57" t="s">
        <v>163</v>
      </c>
      <c r="F1536" s="57">
        <v>415000</v>
      </c>
      <c r="G1536">
        <v>1000</v>
      </c>
    </row>
    <row r="1537" spans="1:7">
      <c r="A1537">
        <v>8039</v>
      </c>
      <c r="B1537" t="s">
        <v>1693</v>
      </c>
      <c r="C1537">
        <v>8039</v>
      </c>
      <c r="D1537" t="s">
        <v>255</v>
      </c>
      <c r="E1537" s="57" t="s">
        <v>163</v>
      </c>
      <c r="F1537" s="57">
        <v>45000</v>
      </c>
      <c r="G1537">
        <v>1000</v>
      </c>
    </row>
    <row r="1538" spans="1:7">
      <c r="A1538">
        <v>8040</v>
      </c>
      <c r="B1538" t="s">
        <v>1694</v>
      </c>
      <c r="C1538">
        <v>8040</v>
      </c>
      <c r="D1538" t="s">
        <v>255</v>
      </c>
      <c r="E1538" s="57" t="s">
        <v>163</v>
      </c>
      <c r="F1538" s="57">
        <v>150000</v>
      </c>
      <c r="G1538">
        <v>1000</v>
      </c>
    </row>
    <row r="1539" spans="1:7">
      <c r="A1539">
        <v>8041</v>
      </c>
      <c r="B1539" t="s">
        <v>1695</v>
      </c>
      <c r="C1539">
        <v>8041</v>
      </c>
      <c r="D1539" t="s">
        <v>255</v>
      </c>
      <c r="E1539" s="57" t="s">
        <v>163</v>
      </c>
      <c r="F1539" s="57">
        <v>140000</v>
      </c>
      <c r="G1539">
        <v>1000</v>
      </c>
    </row>
    <row r="1540" spans="1:7">
      <c r="A1540">
        <v>8042</v>
      </c>
      <c r="B1540" t="s">
        <v>1696</v>
      </c>
      <c r="C1540">
        <v>8042</v>
      </c>
      <c r="D1540" t="s">
        <v>255</v>
      </c>
      <c r="E1540" s="57" t="s">
        <v>163</v>
      </c>
      <c r="F1540" s="57">
        <v>240000</v>
      </c>
      <c r="G1540">
        <v>1000</v>
      </c>
    </row>
    <row r="1541" spans="1:7">
      <c r="A1541">
        <v>8043</v>
      </c>
      <c r="B1541" t="s">
        <v>1697</v>
      </c>
      <c r="C1541">
        <v>8043</v>
      </c>
      <c r="D1541" t="s">
        <v>255</v>
      </c>
      <c r="E1541" s="57" t="s">
        <v>163</v>
      </c>
      <c r="F1541" s="57">
        <v>320000</v>
      </c>
      <c r="G1541">
        <v>1000</v>
      </c>
    </row>
    <row r="1542" spans="1:7">
      <c r="A1542">
        <v>1660</v>
      </c>
      <c r="B1542" t="s">
        <v>1698</v>
      </c>
      <c r="C1542">
        <v>1660</v>
      </c>
      <c r="D1542" t="s">
        <v>79</v>
      </c>
      <c r="E1542" s="57" t="s">
        <v>43</v>
      </c>
      <c r="F1542" s="57">
        <v>7500</v>
      </c>
      <c r="G1542">
        <v>1</v>
      </c>
    </row>
    <row r="1543" spans="1:7">
      <c r="A1543">
        <v>1661</v>
      </c>
      <c r="B1543" t="s">
        <v>1699</v>
      </c>
      <c r="C1543">
        <v>1661</v>
      </c>
      <c r="D1543" t="s">
        <v>79</v>
      </c>
      <c r="E1543" s="57" t="s">
        <v>163</v>
      </c>
      <c r="F1543" s="57">
        <v>14400</v>
      </c>
      <c r="G1543">
        <v>1000</v>
      </c>
    </row>
    <row r="1544" spans="1:7">
      <c r="A1544">
        <v>8044</v>
      </c>
      <c r="B1544" t="s">
        <v>1700</v>
      </c>
      <c r="C1544">
        <v>8044</v>
      </c>
      <c r="D1544" t="s">
        <v>255</v>
      </c>
      <c r="E1544" s="57" t="s">
        <v>163</v>
      </c>
      <c r="F1544" s="57">
        <v>250000</v>
      </c>
      <c r="G1544">
        <v>1000</v>
      </c>
    </row>
    <row r="1545" spans="1:7">
      <c r="A1545">
        <v>1662</v>
      </c>
      <c r="B1545" t="s">
        <v>1701</v>
      </c>
      <c r="C1545">
        <v>1662</v>
      </c>
      <c r="D1545" t="s">
        <v>79</v>
      </c>
      <c r="E1545" s="57" t="s">
        <v>152</v>
      </c>
      <c r="F1545" s="57">
        <v>30952</v>
      </c>
      <c r="G1545">
        <v>1000</v>
      </c>
    </row>
    <row r="1546" spans="1:7">
      <c r="A1546">
        <v>1663</v>
      </c>
      <c r="B1546" t="s">
        <v>1702</v>
      </c>
      <c r="C1546">
        <v>1663</v>
      </c>
      <c r="D1546" t="s">
        <v>79</v>
      </c>
      <c r="E1546" s="57" t="s">
        <v>163</v>
      </c>
      <c r="F1546" s="57">
        <v>3200000</v>
      </c>
      <c r="G1546">
        <v>1000</v>
      </c>
    </row>
    <row r="1547" spans="1:7">
      <c r="A1547">
        <v>1664</v>
      </c>
      <c r="B1547" t="s">
        <v>1703</v>
      </c>
      <c r="C1547">
        <v>1664</v>
      </c>
      <c r="D1547" t="s">
        <v>79</v>
      </c>
      <c r="E1547" s="57" t="s">
        <v>163</v>
      </c>
      <c r="F1547" s="57">
        <v>790000</v>
      </c>
      <c r="G1547">
        <v>1000</v>
      </c>
    </row>
    <row r="1548" spans="1:7">
      <c r="A1548">
        <v>7079</v>
      </c>
      <c r="B1548" t="s">
        <v>1704</v>
      </c>
      <c r="C1548">
        <v>7079</v>
      </c>
      <c r="D1548" t="s">
        <v>77</v>
      </c>
      <c r="E1548" s="57" t="s">
        <v>163</v>
      </c>
      <c r="F1548" s="57">
        <v>20000</v>
      </c>
      <c r="G1548">
        <v>1000</v>
      </c>
    </row>
    <row r="1549" spans="1:7">
      <c r="A1549">
        <v>1665</v>
      </c>
      <c r="B1549" t="s">
        <v>1705</v>
      </c>
      <c r="C1549">
        <v>1665</v>
      </c>
      <c r="D1549" t="s">
        <v>79</v>
      </c>
      <c r="E1549" s="57" t="s">
        <v>163</v>
      </c>
      <c r="F1549" s="57">
        <v>611111</v>
      </c>
      <c r="G1549">
        <v>1000</v>
      </c>
    </row>
    <row r="1550" spans="1:7">
      <c r="A1550">
        <v>1666</v>
      </c>
      <c r="B1550" t="s">
        <v>1706</v>
      </c>
      <c r="C1550">
        <v>1666</v>
      </c>
      <c r="D1550" t="s">
        <v>79</v>
      </c>
      <c r="E1550" s="57" t="s">
        <v>163</v>
      </c>
      <c r="F1550" s="57">
        <v>104000</v>
      </c>
      <c r="G1550">
        <v>1000</v>
      </c>
    </row>
    <row r="1551" spans="1:7">
      <c r="A1551">
        <v>1667</v>
      </c>
      <c r="B1551" t="s">
        <v>1707</v>
      </c>
      <c r="C1551">
        <v>1667</v>
      </c>
      <c r="D1551" t="s">
        <v>79</v>
      </c>
      <c r="E1551" s="57" t="s">
        <v>163</v>
      </c>
      <c r="F1551" s="57">
        <v>83710.2</v>
      </c>
      <c r="G1551">
        <v>1000</v>
      </c>
    </row>
    <row r="1552" spans="1:7">
      <c r="A1552">
        <v>1668</v>
      </c>
      <c r="B1552" t="s">
        <v>1708</v>
      </c>
      <c r="C1552">
        <v>1668</v>
      </c>
      <c r="D1552" t="s">
        <v>79</v>
      </c>
      <c r="E1552" s="57" t="s">
        <v>163</v>
      </c>
      <c r="F1552" s="57">
        <v>0</v>
      </c>
      <c r="G1552">
        <v>1000</v>
      </c>
    </row>
    <row r="1553" spans="1:7">
      <c r="A1553">
        <v>1669</v>
      </c>
      <c r="B1553" t="s">
        <v>1709</v>
      </c>
      <c r="C1553">
        <v>1669</v>
      </c>
      <c r="D1553" t="s">
        <v>79</v>
      </c>
      <c r="E1553" s="57" t="s">
        <v>163</v>
      </c>
      <c r="F1553" s="57">
        <v>110000</v>
      </c>
      <c r="G1553">
        <v>1000</v>
      </c>
    </row>
    <row r="1554" spans="1:7">
      <c r="A1554">
        <v>1670</v>
      </c>
      <c r="B1554" t="s">
        <v>1710</v>
      </c>
      <c r="C1554">
        <v>1670</v>
      </c>
      <c r="D1554" t="s">
        <v>79</v>
      </c>
      <c r="E1554" s="57" t="s">
        <v>163</v>
      </c>
      <c r="F1554" s="57">
        <v>839600</v>
      </c>
      <c r="G1554">
        <v>1000</v>
      </c>
    </row>
    <row r="1555" spans="1:7">
      <c r="A1555">
        <v>3264</v>
      </c>
      <c r="B1555" t="s">
        <v>1711</v>
      </c>
      <c r="C1555">
        <v>3264</v>
      </c>
      <c r="D1555" t="s">
        <v>75</v>
      </c>
      <c r="E1555" s="57" t="s">
        <v>163</v>
      </c>
      <c r="F1555" s="57">
        <v>7000</v>
      </c>
      <c r="G1555">
        <v>1000</v>
      </c>
    </row>
    <row r="1556" spans="1:7">
      <c r="A1556">
        <v>1671</v>
      </c>
      <c r="B1556" t="s">
        <v>1712</v>
      </c>
      <c r="C1556">
        <v>1671</v>
      </c>
      <c r="D1556" t="s">
        <v>79</v>
      </c>
      <c r="E1556" s="57" t="s">
        <v>163</v>
      </c>
      <c r="F1556" s="57">
        <v>442000</v>
      </c>
      <c r="G1556">
        <v>1000</v>
      </c>
    </row>
    <row r="1557" spans="1:7">
      <c r="A1557">
        <v>8045</v>
      </c>
      <c r="B1557" t="s">
        <v>1713</v>
      </c>
      <c r="C1557">
        <v>8045</v>
      </c>
      <c r="D1557" t="s">
        <v>255</v>
      </c>
      <c r="E1557" s="57" t="s">
        <v>163</v>
      </c>
      <c r="F1557" s="57">
        <v>300000</v>
      </c>
      <c r="G1557">
        <v>1000</v>
      </c>
    </row>
    <row r="1558" spans="1:7">
      <c r="A1558">
        <v>2174</v>
      </c>
      <c r="B1558" t="s">
        <v>1714</v>
      </c>
      <c r="C1558">
        <v>2174</v>
      </c>
      <c r="D1558" t="s">
        <v>721</v>
      </c>
      <c r="E1558" s="57" t="s">
        <v>163</v>
      </c>
      <c r="F1558" s="57">
        <v>46400</v>
      </c>
      <c r="G1558">
        <v>1000</v>
      </c>
    </row>
    <row r="1559" spans="1:7">
      <c r="A1559">
        <v>8047</v>
      </c>
      <c r="B1559" t="s">
        <v>1715</v>
      </c>
      <c r="C1559">
        <v>8047</v>
      </c>
      <c r="D1559" t="s">
        <v>255</v>
      </c>
      <c r="E1559" s="57" t="s">
        <v>163</v>
      </c>
      <c r="F1559" s="57">
        <v>840000</v>
      </c>
      <c r="G1559">
        <v>1000</v>
      </c>
    </row>
    <row r="1560" spans="1:7">
      <c r="A1560">
        <v>2175</v>
      </c>
      <c r="B1560" t="s">
        <v>1716</v>
      </c>
      <c r="C1560">
        <v>2175</v>
      </c>
      <c r="D1560" t="s">
        <v>721</v>
      </c>
      <c r="E1560" s="57" t="s">
        <v>163</v>
      </c>
      <c r="F1560" s="57">
        <v>19600</v>
      </c>
      <c r="G1560">
        <v>2</v>
      </c>
    </row>
    <row r="1561" spans="1:7">
      <c r="A1561">
        <v>3265</v>
      </c>
      <c r="B1561" t="s">
        <v>1717</v>
      </c>
      <c r="C1561">
        <v>3265</v>
      </c>
      <c r="D1561" t="s">
        <v>75</v>
      </c>
      <c r="E1561" s="57" t="s">
        <v>163</v>
      </c>
      <c r="F1561" s="57">
        <v>107200</v>
      </c>
      <c r="G1561">
        <v>1000</v>
      </c>
    </row>
    <row r="1562" spans="1:7">
      <c r="A1562">
        <v>6139</v>
      </c>
      <c r="B1562" t="s">
        <v>1718</v>
      </c>
      <c r="C1562">
        <v>6139</v>
      </c>
      <c r="D1562" t="s">
        <v>142</v>
      </c>
      <c r="E1562" s="57" t="s">
        <v>43</v>
      </c>
      <c r="F1562" s="57">
        <v>1415.18</v>
      </c>
      <c r="G1562">
        <v>1</v>
      </c>
    </row>
    <row r="1563" spans="1:7">
      <c r="A1563">
        <v>7080</v>
      </c>
      <c r="B1563" t="s">
        <v>1719</v>
      </c>
      <c r="C1563">
        <v>7080</v>
      </c>
      <c r="D1563" t="s">
        <v>77</v>
      </c>
      <c r="E1563" s="57" t="s">
        <v>163</v>
      </c>
      <c r="F1563" s="57">
        <v>64000</v>
      </c>
      <c r="G1563">
        <v>1000</v>
      </c>
    </row>
    <row r="1564" spans="1:7">
      <c r="A1564">
        <v>1672</v>
      </c>
      <c r="B1564" t="s">
        <v>1720</v>
      </c>
      <c r="C1564">
        <v>1672</v>
      </c>
      <c r="D1564" t="s">
        <v>79</v>
      </c>
      <c r="E1564" s="57" t="s">
        <v>43</v>
      </c>
      <c r="F1564" s="57">
        <v>12100</v>
      </c>
      <c r="G1564">
        <v>12</v>
      </c>
    </row>
    <row r="1565" spans="1:7">
      <c r="A1565">
        <v>3266</v>
      </c>
      <c r="B1565" t="s">
        <v>1721</v>
      </c>
      <c r="C1565">
        <v>3266</v>
      </c>
      <c r="D1565" t="s">
        <v>75</v>
      </c>
      <c r="E1565" s="57" t="s">
        <v>163</v>
      </c>
      <c r="F1565" s="57">
        <v>17980</v>
      </c>
      <c r="G1565">
        <v>1000</v>
      </c>
    </row>
    <row r="1566" spans="1:7">
      <c r="A1566">
        <v>1673</v>
      </c>
      <c r="B1566" t="s">
        <v>1722</v>
      </c>
      <c r="C1566">
        <v>1673</v>
      </c>
      <c r="D1566" t="s">
        <v>79</v>
      </c>
      <c r="E1566" s="57" t="s">
        <v>163</v>
      </c>
      <c r="F1566" s="57">
        <v>0</v>
      </c>
      <c r="G1566">
        <v>1000</v>
      </c>
    </row>
    <row r="1567" spans="1:7">
      <c r="A1567">
        <v>7081</v>
      </c>
      <c r="B1567" t="s">
        <v>1723</v>
      </c>
      <c r="C1567">
        <v>7081</v>
      </c>
      <c r="D1567" t="s">
        <v>77</v>
      </c>
      <c r="E1567" s="57" t="s">
        <v>163</v>
      </c>
      <c r="F1567" s="57">
        <v>19000</v>
      </c>
      <c r="G1567">
        <v>1000</v>
      </c>
    </row>
    <row r="1568" spans="1:7">
      <c r="A1568">
        <v>3267</v>
      </c>
      <c r="B1568" t="s">
        <v>1724</v>
      </c>
      <c r="C1568">
        <v>3267</v>
      </c>
      <c r="D1568" t="s">
        <v>75</v>
      </c>
      <c r="E1568" s="57" t="s">
        <v>163</v>
      </c>
      <c r="F1568" s="57">
        <v>8000</v>
      </c>
      <c r="G1568">
        <v>1000</v>
      </c>
    </row>
    <row r="1569" spans="1:7">
      <c r="A1569">
        <v>4077</v>
      </c>
      <c r="B1569" t="s">
        <v>1725</v>
      </c>
      <c r="C1569">
        <v>4077</v>
      </c>
      <c r="D1569" t="s">
        <v>81</v>
      </c>
      <c r="E1569" s="57" t="s">
        <v>163</v>
      </c>
      <c r="F1569" s="57">
        <v>47300</v>
      </c>
      <c r="G1569">
        <v>1000</v>
      </c>
    </row>
    <row r="1570" spans="1:7">
      <c r="A1570">
        <v>7082</v>
      </c>
      <c r="B1570" t="s">
        <v>1726</v>
      </c>
      <c r="C1570">
        <v>7082</v>
      </c>
      <c r="D1570" t="s">
        <v>77</v>
      </c>
      <c r="E1570" s="57" t="s">
        <v>163</v>
      </c>
      <c r="F1570" s="57">
        <v>59500</v>
      </c>
      <c r="G1570">
        <v>1000</v>
      </c>
    </row>
    <row r="1571" spans="1:7">
      <c r="A1571">
        <v>4078</v>
      </c>
      <c r="B1571" t="s">
        <v>1727</v>
      </c>
      <c r="C1571">
        <v>4078</v>
      </c>
      <c r="D1571" t="s">
        <v>81</v>
      </c>
      <c r="E1571" s="57" t="s">
        <v>152</v>
      </c>
      <c r="F1571" s="57">
        <v>27500</v>
      </c>
      <c r="G1571">
        <v>1000</v>
      </c>
    </row>
    <row r="1572" spans="1:7">
      <c r="A1572">
        <v>1674</v>
      </c>
      <c r="B1572" t="s">
        <v>1728</v>
      </c>
      <c r="C1572">
        <v>1674</v>
      </c>
      <c r="D1572" t="s">
        <v>79</v>
      </c>
      <c r="E1572" s="57" t="s">
        <v>152</v>
      </c>
      <c r="F1572" s="57">
        <v>19000</v>
      </c>
      <c r="G1572">
        <v>1000</v>
      </c>
    </row>
    <row r="1573" spans="1:7">
      <c r="A1573">
        <v>1675</v>
      </c>
      <c r="B1573" t="s">
        <v>1729</v>
      </c>
      <c r="C1573">
        <v>1675</v>
      </c>
      <c r="D1573" t="s">
        <v>79</v>
      </c>
      <c r="E1573" s="57" t="s">
        <v>163</v>
      </c>
      <c r="F1573" s="57">
        <v>89000</v>
      </c>
      <c r="G1573">
        <v>1000</v>
      </c>
    </row>
    <row r="1574" spans="1:7">
      <c r="A1574">
        <v>3268</v>
      </c>
      <c r="B1574" t="s">
        <v>1730</v>
      </c>
      <c r="C1574">
        <v>3268</v>
      </c>
      <c r="D1574" t="s">
        <v>75</v>
      </c>
      <c r="E1574" s="57" t="s">
        <v>163</v>
      </c>
      <c r="F1574" s="57">
        <v>43600</v>
      </c>
      <c r="G1574">
        <v>1000</v>
      </c>
    </row>
    <row r="1575" spans="1:7">
      <c r="A1575">
        <v>1676</v>
      </c>
      <c r="B1575" t="s">
        <v>1731</v>
      </c>
      <c r="C1575">
        <v>1676</v>
      </c>
      <c r="D1575" t="s">
        <v>79</v>
      </c>
      <c r="E1575" s="57" t="s">
        <v>163</v>
      </c>
      <c r="F1575" s="57">
        <v>8000</v>
      </c>
      <c r="G1575">
        <v>1000</v>
      </c>
    </row>
    <row r="1576" spans="1:7">
      <c r="A1576">
        <v>1677</v>
      </c>
      <c r="B1576" t="s">
        <v>1732</v>
      </c>
      <c r="C1576">
        <v>1677</v>
      </c>
      <c r="D1576" t="s">
        <v>79</v>
      </c>
      <c r="E1576" s="57" t="s">
        <v>163</v>
      </c>
      <c r="F1576" s="57">
        <v>24000</v>
      </c>
      <c r="G1576">
        <v>1000</v>
      </c>
    </row>
    <row r="1577" spans="1:7">
      <c r="A1577">
        <v>1678</v>
      </c>
      <c r="B1577" t="s">
        <v>1733</v>
      </c>
      <c r="C1577">
        <v>1678</v>
      </c>
      <c r="D1577" t="s">
        <v>79</v>
      </c>
      <c r="E1577" s="57" t="s">
        <v>163</v>
      </c>
      <c r="F1577" s="57">
        <v>3400</v>
      </c>
      <c r="G1577">
        <v>1000</v>
      </c>
    </row>
    <row r="1578" spans="1:7">
      <c r="A1578">
        <v>1679</v>
      </c>
      <c r="B1578" t="s">
        <v>1734</v>
      </c>
      <c r="C1578">
        <v>1679</v>
      </c>
      <c r="D1578" t="s">
        <v>79</v>
      </c>
      <c r="E1578" s="57" t="s">
        <v>163</v>
      </c>
      <c r="F1578" s="57">
        <v>1</v>
      </c>
      <c r="G1578">
        <v>1000</v>
      </c>
    </row>
    <row r="1579" spans="1:7">
      <c r="A1579">
        <v>1680</v>
      </c>
      <c r="B1579" t="s">
        <v>1735</v>
      </c>
      <c r="C1579">
        <v>1680</v>
      </c>
      <c r="D1579" t="s">
        <v>79</v>
      </c>
      <c r="E1579" s="57" t="s">
        <v>152</v>
      </c>
      <c r="F1579" s="57">
        <v>308333</v>
      </c>
      <c r="G1579">
        <v>1000</v>
      </c>
    </row>
    <row r="1580" spans="1:7">
      <c r="A1580">
        <v>8048</v>
      </c>
      <c r="B1580" t="s">
        <v>1736</v>
      </c>
      <c r="C1580">
        <v>8048</v>
      </c>
      <c r="D1580" t="s">
        <v>255</v>
      </c>
      <c r="E1580" s="57" t="s">
        <v>163</v>
      </c>
      <c r="F1580" s="57">
        <v>85000</v>
      </c>
      <c r="G1580">
        <v>1000</v>
      </c>
    </row>
    <row r="1581" spans="1:7">
      <c r="A1581">
        <v>8049</v>
      </c>
      <c r="B1581" t="s">
        <v>1737</v>
      </c>
      <c r="C1581">
        <v>8049</v>
      </c>
      <c r="D1581" t="s">
        <v>255</v>
      </c>
      <c r="E1581" s="57" t="s">
        <v>163</v>
      </c>
      <c r="F1581" s="57">
        <v>50000</v>
      </c>
      <c r="G1581">
        <v>1000</v>
      </c>
    </row>
    <row r="1582" spans="1:7">
      <c r="A1582">
        <v>4079</v>
      </c>
      <c r="B1582" t="s">
        <v>1738</v>
      </c>
      <c r="C1582">
        <v>4079</v>
      </c>
      <c r="D1582" t="s">
        <v>81</v>
      </c>
      <c r="E1582" s="57" t="s">
        <v>152</v>
      </c>
      <c r="F1582" s="57">
        <v>77800</v>
      </c>
      <c r="G1582">
        <v>1000</v>
      </c>
    </row>
    <row r="1583" spans="1:7">
      <c r="A1583">
        <v>1681</v>
      </c>
      <c r="B1583" t="s">
        <v>1739</v>
      </c>
      <c r="C1583">
        <v>1681</v>
      </c>
      <c r="D1583" t="s">
        <v>79</v>
      </c>
      <c r="E1583" s="57" t="s">
        <v>163</v>
      </c>
      <c r="F1583" s="57">
        <v>135900</v>
      </c>
      <c r="G1583">
        <v>1000</v>
      </c>
    </row>
    <row r="1584" spans="1:7">
      <c r="A1584">
        <v>1682</v>
      </c>
      <c r="B1584" t="s">
        <v>1740</v>
      </c>
      <c r="C1584">
        <v>1682</v>
      </c>
      <c r="D1584" t="s">
        <v>79</v>
      </c>
      <c r="E1584" s="57" t="s">
        <v>163</v>
      </c>
      <c r="F1584" s="57">
        <v>102480</v>
      </c>
      <c r="G1584">
        <v>1000</v>
      </c>
    </row>
    <row r="1585" spans="1:7">
      <c r="A1585">
        <v>1683</v>
      </c>
      <c r="B1585" t="s">
        <v>1741</v>
      </c>
      <c r="C1585">
        <v>1683</v>
      </c>
      <c r="D1585" t="s">
        <v>79</v>
      </c>
      <c r="E1585" s="57" t="s">
        <v>163</v>
      </c>
      <c r="F1585" s="57">
        <v>38500</v>
      </c>
      <c r="G1585">
        <v>15</v>
      </c>
    </row>
    <row r="1586" spans="1:7">
      <c r="A1586">
        <v>1684</v>
      </c>
      <c r="B1586" t="s">
        <v>1742</v>
      </c>
      <c r="C1586">
        <v>1684</v>
      </c>
      <c r="D1586" t="s">
        <v>79</v>
      </c>
      <c r="E1586" s="57" t="s">
        <v>163</v>
      </c>
      <c r="F1586" s="57">
        <v>1</v>
      </c>
      <c r="G1586">
        <v>1000</v>
      </c>
    </row>
    <row r="1587" spans="1:7">
      <c r="A1587">
        <v>1685</v>
      </c>
      <c r="B1587" t="s">
        <v>1743</v>
      </c>
      <c r="C1587">
        <v>1685</v>
      </c>
      <c r="D1587" t="s">
        <v>79</v>
      </c>
      <c r="E1587" s="57" t="s">
        <v>163</v>
      </c>
      <c r="F1587" s="57">
        <v>1</v>
      </c>
      <c r="G1587">
        <v>1000</v>
      </c>
    </row>
    <row r="1588" spans="1:7">
      <c r="A1588">
        <v>6140</v>
      </c>
      <c r="B1588" t="s">
        <v>1744</v>
      </c>
      <c r="C1588">
        <v>6140</v>
      </c>
      <c r="D1588" t="s">
        <v>142</v>
      </c>
      <c r="E1588" s="57" t="s">
        <v>43</v>
      </c>
      <c r="F1588" s="57">
        <v>14500</v>
      </c>
      <c r="G1588">
        <v>1</v>
      </c>
    </row>
    <row r="1589" spans="1:7">
      <c r="A1589">
        <v>6141</v>
      </c>
      <c r="B1589" t="s">
        <v>1745</v>
      </c>
      <c r="C1589">
        <v>6141</v>
      </c>
      <c r="D1589" t="s">
        <v>142</v>
      </c>
      <c r="E1589" s="57" t="s">
        <v>1309</v>
      </c>
      <c r="F1589" s="57">
        <v>700</v>
      </c>
      <c r="G1589">
        <v>100</v>
      </c>
    </row>
    <row r="1590" spans="1:7">
      <c r="A1590">
        <v>6142</v>
      </c>
      <c r="B1590" t="s">
        <v>1746</v>
      </c>
      <c r="C1590">
        <v>6142</v>
      </c>
      <c r="D1590" t="s">
        <v>142</v>
      </c>
      <c r="E1590" s="57" t="s">
        <v>43</v>
      </c>
      <c r="F1590" s="57">
        <v>17647</v>
      </c>
      <c r="G1590">
        <v>1</v>
      </c>
    </row>
    <row r="1591" spans="1:7">
      <c r="A1591">
        <v>6143</v>
      </c>
      <c r="B1591" t="s">
        <v>1747</v>
      </c>
      <c r="C1591">
        <v>6143</v>
      </c>
      <c r="D1591" t="s">
        <v>142</v>
      </c>
      <c r="E1591" s="57" t="s">
        <v>43</v>
      </c>
      <c r="F1591" s="57">
        <v>14500</v>
      </c>
      <c r="G1591">
        <v>1</v>
      </c>
    </row>
    <row r="1592" spans="1:7">
      <c r="A1592">
        <v>6144</v>
      </c>
      <c r="B1592" t="s">
        <v>1748</v>
      </c>
      <c r="C1592">
        <v>6144</v>
      </c>
      <c r="D1592" t="s">
        <v>142</v>
      </c>
      <c r="E1592" s="57" t="s">
        <v>43</v>
      </c>
      <c r="F1592" s="57">
        <v>25000</v>
      </c>
      <c r="G1592">
        <v>1</v>
      </c>
    </row>
    <row r="1593" spans="1:7">
      <c r="A1593">
        <v>6145</v>
      </c>
      <c r="B1593" t="s">
        <v>1749</v>
      </c>
      <c r="C1593">
        <v>6145</v>
      </c>
      <c r="D1593" t="s">
        <v>142</v>
      </c>
      <c r="E1593" s="57" t="s">
        <v>43</v>
      </c>
      <c r="F1593" s="57">
        <v>2200</v>
      </c>
      <c r="G1593">
        <v>1</v>
      </c>
    </row>
    <row r="1594" spans="1:7">
      <c r="A1594">
        <v>6146</v>
      </c>
      <c r="B1594" t="s">
        <v>1750</v>
      </c>
      <c r="C1594">
        <v>6146</v>
      </c>
      <c r="D1594" t="s">
        <v>142</v>
      </c>
      <c r="E1594" s="57" t="s">
        <v>43</v>
      </c>
      <c r="F1594" s="57">
        <v>0</v>
      </c>
      <c r="G1594">
        <v>1</v>
      </c>
    </row>
    <row r="1595" spans="1:7">
      <c r="A1595">
        <v>1688</v>
      </c>
      <c r="B1595" t="s">
        <v>1751</v>
      </c>
      <c r="C1595">
        <v>1688</v>
      </c>
      <c r="D1595" t="s">
        <v>79</v>
      </c>
      <c r="E1595" s="57" t="s">
        <v>163</v>
      </c>
      <c r="F1595" s="57">
        <v>72000</v>
      </c>
      <c r="G1595">
        <v>1000</v>
      </c>
    </row>
    <row r="1596" spans="1:7">
      <c r="A1596">
        <v>1689</v>
      </c>
      <c r="B1596" t="s">
        <v>1752</v>
      </c>
      <c r="C1596">
        <v>1689</v>
      </c>
      <c r="D1596" t="s">
        <v>79</v>
      </c>
      <c r="E1596" s="57" t="s">
        <v>163</v>
      </c>
      <c r="F1596" s="57">
        <v>160470</v>
      </c>
      <c r="G1596">
        <v>1000</v>
      </c>
    </row>
    <row r="1597" spans="1:7">
      <c r="A1597">
        <v>4080</v>
      </c>
      <c r="B1597" t="s">
        <v>1753</v>
      </c>
      <c r="C1597">
        <v>4080</v>
      </c>
      <c r="D1597" t="s">
        <v>81</v>
      </c>
      <c r="E1597" s="57" t="s">
        <v>43</v>
      </c>
    </row>
    <row r="1598" spans="1:7">
      <c r="A1598">
        <v>1690</v>
      </c>
      <c r="B1598" t="s">
        <v>1754</v>
      </c>
      <c r="C1598">
        <v>1690</v>
      </c>
      <c r="D1598" t="s">
        <v>79</v>
      </c>
      <c r="E1598" s="57" t="s">
        <v>43</v>
      </c>
      <c r="F1598" s="57">
        <v>40000</v>
      </c>
      <c r="G1598">
        <v>1</v>
      </c>
    </row>
    <row r="1599" spans="1:7">
      <c r="A1599">
        <v>1691</v>
      </c>
      <c r="B1599" t="s">
        <v>1755</v>
      </c>
      <c r="C1599">
        <v>1691</v>
      </c>
      <c r="D1599" t="s">
        <v>79</v>
      </c>
      <c r="E1599" s="57" t="s">
        <v>163</v>
      </c>
      <c r="F1599" s="57">
        <v>9200</v>
      </c>
      <c r="G1599">
        <v>1000</v>
      </c>
    </row>
    <row r="1600" spans="1:7">
      <c r="A1600">
        <v>1692</v>
      </c>
      <c r="B1600" t="s">
        <v>1756</v>
      </c>
      <c r="C1600">
        <v>1692</v>
      </c>
      <c r="D1600" t="s">
        <v>79</v>
      </c>
      <c r="E1600" s="57" t="s">
        <v>163</v>
      </c>
      <c r="F1600" s="57">
        <v>9400</v>
      </c>
      <c r="G1600">
        <v>1000</v>
      </c>
    </row>
    <row r="1601" spans="1:7">
      <c r="A1601">
        <v>1693</v>
      </c>
      <c r="B1601" t="s">
        <v>1757</v>
      </c>
      <c r="C1601">
        <v>1693</v>
      </c>
      <c r="D1601" t="s">
        <v>79</v>
      </c>
      <c r="E1601" s="57" t="s">
        <v>163</v>
      </c>
      <c r="F1601" s="57">
        <v>9500</v>
      </c>
      <c r="G1601">
        <v>1000</v>
      </c>
    </row>
    <row r="1602" spans="1:7">
      <c r="A1602">
        <v>1694</v>
      </c>
      <c r="B1602" t="s">
        <v>1758</v>
      </c>
      <c r="C1602">
        <v>1694</v>
      </c>
      <c r="D1602" t="s">
        <v>79</v>
      </c>
      <c r="E1602" s="57" t="s">
        <v>163</v>
      </c>
      <c r="F1602" s="57">
        <v>9600</v>
      </c>
      <c r="G1602">
        <v>1000</v>
      </c>
    </row>
    <row r="1603" spans="1:7">
      <c r="A1603">
        <v>1695</v>
      </c>
      <c r="B1603" t="s">
        <v>1759</v>
      </c>
      <c r="C1603">
        <v>1695</v>
      </c>
      <c r="D1603" t="s">
        <v>79</v>
      </c>
      <c r="E1603" s="57" t="s">
        <v>163</v>
      </c>
      <c r="F1603" s="57">
        <v>9700</v>
      </c>
      <c r="G1603">
        <v>1000</v>
      </c>
    </row>
    <row r="1604" spans="1:7">
      <c r="A1604">
        <v>1696</v>
      </c>
      <c r="B1604" t="s">
        <v>1760</v>
      </c>
      <c r="C1604">
        <v>1696</v>
      </c>
      <c r="D1604" t="s">
        <v>79</v>
      </c>
      <c r="E1604" s="57" t="s">
        <v>163</v>
      </c>
      <c r="F1604" s="57">
        <v>9200</v>
      </c>
      <c r="G1604">
        <v>1000</v>
      </c>
    </row>
    <row r="1605" spans="1:7">
      <c r="A1605">
        <v>1697</v>
      </c>
      <c r="B1605" t="s">
        <v>1761</v>
      </c>
      <c r="C1605">
        <v>1697</v>
      </c>
      <c r="D1605" t="s">
        <v>79</v>
      </c>
      <c r="E1605" s="57" t="s">
        <v>163</v>
      </c>
      <c r="F1605" s="57">
        <v>9500</v>
      </c>
      <c r="G1605">
        <v>1000</v>
      </c>
    </row>
    <row r="1606" spans="1:7">
      <c r="A1606">
        <v>1698</v>
      </c>
      <c r="B1606" t="s">
        <v>1762</v>
      </c>
      <c r="C1606">
        <v>1698</v>
      </c>
      <c r="D1606" t="s">
        <v>79</v>
      </c>
      <c r="E1606" s="57" t="s">
        <v>163</v>
      </c>
      <c r="F1606" s="57">
        <v>10200</v>
      </c>
      <c r="G1606">
        <v>1000</v>
      </c>
    </row>
    <row r="1607" spans="1:7">
      <c r="A1607">
        <v>1699</v>
      </c>
      <c r="B1607" t="s">
        <v>1763</v>
      </c>
      <c r="C1607">
        <v>1699</v>
      </c>
      <c r="D1607" t="s">
        <v>79</v>
      </c>
      <c r="E1607" s="57" t="s">
        <v>163</v>
      </c>
      <c r="F1607" s="57">
        <v>11900</v>
      </c>
      <c r="G1607">
        <v>1000</v>
      </c>
    </row>
    <row r="1608" spans="1:7">
      <c r="A1608">
        <v>1700</v>
      </c>
      <c r="B1608" t="s">
        <v>1764</v>
      </c>
      <c r="C1608">
        <v>1700</v>
      </c>
      <c r="D1608" t="s">
        <v>79</v>
      </c>
      <c r="E1608" s="57" t="s">
        <v>163</v>
      </c>
      <c r="F1608" s="57">
        <v>14100</v>
      </c>
      <c r="G1608">
        <v>1000</v>
      </c>
    </row>
    <row r="1609" spans="1:7">
      <c r="A1609">
        <v>1701</v>
      </c>
      <c r="B1609" t="s">
        <v>1765</v>
      </c>
      <c r="C1609">
        <v>1701</v>
      </c>
      <c r="D1609" t="s">
        <v>79</v>
      </c>
      <c r="E1609" s="57" t="s">
        <v>163</v>
      </c>
      <c r="F1609" s="57">
        <v>14800</v>
      </c>
      <c r="G1609">
        <v>1000</v>
      </c>
    </row>
    <row r="1610" spans="1:7">
      <c r="A1610">
        <v>1702</v>
      </c>
      <c r="B1610" t="s">
        <v>1766</v>
      </c>
      <c r="C1610">
        <v>1702</v>
      </c>
      <c r="D1610" t="s">
        <v>79</v>
      </c>
      <c r="E1610" s="57" t="s">
        <v>163</v>
      </c>
      <c r="F1610" s="57">
        <v>1478260.8695652175</v>
      </c>
      <c r="G1610">
        <v>1000</v>
      </c>
    </row>
    <row r="1611" spans="1:7">
      <c r="A1611">
        <v>1703</v>
      </c>
      <c r="B1611" t="s">
        <v>1767</v>
      </c>
      <c r="C1611">
        <v>1703</v>
      </c>
      <c r="D1611" t="s">
        <v>79</v>
      </c>
      <c r="E1611" s="57" t="s">
        <v>163</v>
      </c>
      <c r="F1611" s="57">
        <v>1695652.1739130435</v>
      </c>
      <c r="G1611">
        <v>1000</v>
      </c>
    </row>
    <row r="1612" spans="1:7">
      <c r="A1612">
        <v>1704</v>
      </c>
      <c r="B1612" t="s">
        <v>1768</v>
      </c>
      <c r="C1612">
        <v>1704</v>
      </c>
      <c r="D1612" t="s">
        <v>79</v>
      </c>
      <c r="E1612" s="57" t="s">
        <v>163</v>
      </c>
      <c r="F1612" s="57">
        <v>1869565.2173913042</v>
      </c>
      <c r="G1612">
        <v>1000</v>
      </c>
    </row>
    <row r="1613" spans="1:7">
      <c r="A1613">
        <v>1705</v>
      </c>
      <c r="B1613" t="s">
        <v>1769</v>
      </c>
      <c r="C1613">
        <v>1705</v>
      </c>
      <c r="D1613" t="s">
        <v>79</v>
      </c>
      <c r="E1613" s="57" t="s">
        <v>163</v>
      </c>
      <c r="F1613" s="57">
        <v>1304347.8260869565</v>
      </c>
      <c r="G1613">
        <v>1000</v>
      </c>
    </row>
    <row r="1614" spans="1:7">
      <c r="A1614">
        <v>1706</v>
      </c>
      <c r="B1614" t="s">
        <v>1770</v>
      </c>
      <c r="C1614">
        <v>1706</v>
      </c>
      <c r="D1614" t="s">
        <v>79</v>
      </c>
      <c r="E1614" s="57" t="s">
        <v>163</v>
      </c>
      <c r="F1614" s="57">
        <v>2086956.5217391306</v>
      </c>
      <c r="G1614">
        <v>1000</v>
      </c>
    </row>
    <row r="1615" spans="1:7">
      <c r="A1615">
        <v>1707</v>
      </c>
      <c r="B1615" t="s">
        <v>1771</v>
      </c>
      <c r="C1615">
        <v>1707</v>
      </c>
      <c r="D1615" t="s">
        <v>79</v>
      </c>
      <c r="E1615" s="57" t="s">
        <v>163</v>
      </c>
      <c r="F1615" s="57">
        <v>180000</v>
      </c>
      <c r="G1615">
        <v>1000</v>
      </c>
    </row>
    <row r="1616" spans="1:7">
      <c r="A1616">
        <v>1708</v>
      </c>
      <c r="B1616" t="s">
        <v>1772</v>
      </c>
      <c r="C1616">
        <v>1708</v>
      </c>
      <c r="D1616" t="s">
        <v>79</v>
      </c>
      <c r="E1616" s="57" t="s">
        <v>163</v>
      </c>
      <c r="F1616" s="57">
        <v>1391304.3478260869</v>
      </c>
      <c r="G1616">
        <v>1000</v>
      </c>
    </row>
    <row r="1617" spans="1:7">
      <c r="A1617">
        <v>1709</v>
      </c>
      <c r="B1617" t="s">
        <v>1773</v>
      </c>
      <c r="C1617">
        <v>1709</v>
      </c>
      <c r="D1617" t="s">
        <v>79</v>
      </c>
      <c r="E1617" s="57" t="s">
        <v>163</v>
      </c>
      <c r="F1617" s="57">
        <v>1478260.8695652175</v>
      </c>
      <c r="G1617">
        <v>1000</v>
      </c>
    </row>
    <row r="1618" spans="1:7">
      <c r="A1618">
        <v>8050</v>
      </c>
      <c r="B1618" t="s">
        <v>1774</v>
      </c>
      <c r="C1618">
        <v>8050</v>
      </c>
      <c r="D1618" t="s">
        <v>255</v>
      </c>
      <c r="E1618" s="57" t="s">
        <v>163</v>
      </c>
      <c r="F1618" s="57">
        <v>14000</v>
      </c>
      <c r="G1618">
        <v>1000</v>
      </c>
    </row>
    <row r="1619" spans="1:7">
      <c r="A1619">
        <v>8051</v>
      </c>
      <c r="B1619" t="s">
        <v>1775</v>
      </c>
      <c r="C1619">
        <v>8051</v>
      </c>
      <c r="D1619" t="s">
        <v>255</v>
      </c>
      <c r="E1619" s="57" t="s">
        <v>163</v>
      </c>
      <c r="F1619" s="57">
        <v>330000</v>
      </c>
      <c r="G1619">
        <v>1000</v>
      </c>
    </row>
    <row r="1620" spans="1:7">
      <c r="A1620">
        <v>8052</v>
      </c>
      <c r="B1620" t="s">
        <v>1776</v>
      </c>
      <c r="C1620">
        <v>8052</v>
      </c>
      <c r="D1620" t="s">
        <v>255</v>
      </c>
      <c r="E1620" s="57" t="s">
        <v>163</v>
      </c>
      <c r="F1620" s="57">
        <v>220000</v>
      </c>
      <c r="G1620">
        <v>1000</v>
      </c>
    </row>
    <row r="1621" spans="1:7">
      <c r="A1621">
        <v>8053</v>
      </c>
      <c r="B1621" t="s">
        <v>1777</v>
      </c>
      <c r="C1621">
        <v>8053</v>
      </c>
      <c r="D1621" t="s">
        <v>255</v>
      </c>
      <c r="E1621" s="57" t="s">
        <v>152</v>
      </c>
      <c r="F1621" s="57">
        <v>150000</v>
      </c>
      <c r="G1621">
        <v>1000</v>
      </c>
    </row>
    <row r="1622" spans="1:7">
      <c r="A1622">
        <v>8054</v>
      </c>
      <c r="B1622" t="s">
        <v>1778</v>
      </c>
      <c r="C1622">
        <v>8054</v>
      </c>
      <c r="D1622" t="s">
        <v>255</v>
      </c>
      <c r="E1622" s="57" t="s">
        <v>163</v>
      </c>
      <c r="F1622" s="57">
        <v>250000</v>
      </c>
      <c r="G1622">
        <v>1000</v>
      </c>
    </row>
    <row r="1623" spans="1:7">
      <c r="A1623">
        <v>6149</v>
      </c>
      <c r="B1623" t="s">
        <v>1779</v>
      </c>
      <c r="C1623">
        <v>6149</v>
      </c>
      <c r="D1623" t="s">
        <v>142</v>
      </c>
      <c r="E1623" s="57" t="s">
        <v>163</v>
      </c>
      <c r="F1623" s="57">
        <v>140000</v>
      </c>
      <c r="G1623">
        <v>1000</v>
      </c>
    </row>
    <row r="1624" spans="1:7">
      <c r="A1624">
        <v>6150</v>
      </c>
      <c r="B1624" t="s">
        <v>1780</v>
      </c>
      <c r="C1624">
        <v>6150</v>
      </c>
      <c r="D1624" t="s">
        <v>142</v>
      </c>
      <c r="E1624" s="57" t="s">
        <v>43</v>
      </c>
      <c r="F1624" s="57">
        <v>104.16666666666667</v>
      </c>
      <c r="G1624">
        <v>1</v>
      </c>
    </row>
    <row r="1625" spans="1:7">
      <c r="A1625">
        <v>6151</v>
      </c>
      <c r="B1625" t="s">
        <v>1781</v>
      </c>
      <c r="C1625">
        <v>6151</v>
      </c>
      <c r="D1625" t="s">
        <v>142</v>
      </c>
      <c r="E1625" s="57" t="s">
        <v>43</v>
      </c>
      <c r="F1625" s="57">
        <v>220</v>
      </c>
      <c r="G1625">
        <v>1</v>
      </c>
    </row>
    <row r="1626" spans="1:7">
      <c r="A1626">
        <v>6152</v>
      </c>
      <c r="B1626" t="s">
        <v>1782</v>
      </c>
      <c r="C1626">
        <v>6152</v>
      </c>
      <c r="D1626" t="s">
        <v>142</v>
      </c>
      <c r="E1626" s="57" t="s">
        <v>43</v>
      </c>
      <c r="F1626" s="57">
        <v>25000</v>
      </c>
      <c r="G1626">
        <v>1</v>
      </c>
    </row>
    <row r="1627" spans="1:7">
      <c r="A1627">
        <v>1710</v>
      </c>
      <c r="B1627" t="s">
        <v>1783</v>
      </c>
      <c r="C1627">
        <v>1710</v>
      </c>
      <c r="D1627" t="s">
        <v>79</v>
      </c>
      <c r="E1627" s="57" t="s">
        <v>43</v>
      </c>
      <c r="F1627" s="57">
        <v>13800</v>
      </c>
      <c r="G1627">
        <v>1</v>
      </c>
    </row>
    <row r="1628" spans="1:7">
      <c r="A1628">
        <v>1711</v>
      </c>
      <c r="B1628" t="s">
        <v>1784</v>
      </c>
      <c r="C1628">
        <v>1711</v>
      </c>
      <c r="D1628" t="s">
        <v>79</v>
      </c>
      <c r="E1628" s="57" t="s">
        <v>43</v>
      </c>
      <c r="F1628" s="57">
        <v>10200</v>
      </c>
      <c r="G1628">
        <v>1</v>
      </c>
    </row>
    <row r="1629" spans="1:7">
      <c r="A1629">
        <v>1712</v>
      </c>
      <c r="B1629" t="s">
        <v>1785</v>
      </c>
      <c r="C1629">
        <v>1712</v>
      </c>
      <c r="D1629" t="s">
        <v>79</v>
      </c>
      <c r="E1629" s="57" t="s">
        <v>43</v>
      </c>
      <c r="F1629" s="57">
        <v>15600</v>
      </c>
      <c r="G1629">
        <v>1</v>
      </c>
    </row>
    <row r="1630" spans="1:7">
      <c r="A1630">
        <v>1713</v>
      </c>
      <c r="B1630" t="s">
        <v>1786</v>
      </c>
      <c r="C1630">
        <v>1713</v>
      </c>
      <c r="D1630" t="s">
        <v>79</v>
      </c>
      <c r="E1630" s="57" t="s">
        <v>43</v>
      </c>
      <c r="F1630" s="57">
        <v>19200</v>
      </c>
      <c r="G1630">
        <v>1</v>
      </c>
    </row>
    <row r="1631" spans="1:7">
      <c r="A1631">
        <v>1714</v>
      </c>
      <c r="B1631" t="s">
        <v>1787</v>
      </c>
      <c r="C1631">
        <v>1714</v>
      </c>
      <c r="D1631" t="s">
        <v>79</v>
      </c>
      <c r="E1631" s="57" t="s">
        <v>43</v>
      </c>
      <c r="F1631" s="57">
        <v>17900</v>
      </c>
      <c r="G1631">
        <v>1</v>
      </c>
    </row>
    <row r="1632" spans="1:7">
      <c r="A1632">
        <v>1715</v>
      </c>
      <c r="B1632" t="s">
        <v>1788</v>
      </c>
      <c r="C1632">
        <v>1715</v>
      </c>
      <c r="D1632" t="s">
        <v>79</v>
      </c>
      <c r="E1632" s="57" t="s">
        <v>43</v>
      </c>
      <c r="F1632" s="57">
        <v>11990</v>
      </c>
      <c r="G1632">
        <v>1</v>
      </c>
    </row>
    <row r="1633" spans="1:7">
      <c r="A1633">
        <v>1716</v>
      </c>
      <c r="B1633" t="s">
        <v>1789</v>
      </c>
      <c r="C1633">
        <v>1716</v>
      </c>
      <c r="D1633" t="s">
        <v>79</v>
      </c>
      <c r="E1633" s="57" t="s">
        <v>43</v>
      </c>
      <c r="F1633" s="57">
        <v>20100</v>
      </c>
      <c r="G1633">
        <v>1</v>
      </c>
    </row>
    <row r="1634" spans="1:7">
      <c r="A1634">
        <v>1717</v>
      </c>
      <c r="B1634" t="s">
        <v>1790</v>
      </c>
      <c r="C1634">
        <v>1717</v>
      </c>
      <c r="D1634" t="s">
        <v>79</v>
      </c>
      <c r="E1634" s="57" t="s">
        <v>43</v>
      </c>
      <c r="F1634" s="57">
        <v>16900</v>
      </c>
      <c r="G1634">
        <v>1</v>
      </c>
    </row>
    <row r="1635" spans="1:7">
      <c r="A1635">
        <v>6153</v>
      </c>
      <c r="B1635" t="s">
        <v>1791</v>
      </c>
      <c r="C1635">
        <v>6153</v>
      </c>
      <c r="D1635" t="s">
        <v>142</v>
      </c>
      <c r="E1635" s="57" t="s">
        <v>43</v>
      </c>
      <c r="F1635" s="57">
        <v>1570</v>
      </c>
      <c r="G1635">
        <v>1</v>
      </c>
    </row>
    <row r="1636" spans="1:7">
      <c r="A1636">
        <v>6154</v>
      </c>
      <c r="B1636" t="s">
        <v>1792</v>
      </c>
      <c r="C1636">
        <v>6154</v>
      </c>
      <c r="D1636" t="s">
        <v>142</v>
      </c>
      <c r="E1636" s="57" t="s">
        <v>43</v>
      </c>
      <c r="G1636">
        <v>1</v>
      </c>
    </row>
    <row r="1637" spans="1:7">
      <c r="A1637">
        <v>1718</v>
      </c>
      <c r="B1637" t="s">
        <v>1793</v>
      </c>
      <c r="C1637">
        <v>1718</v>
      </c>
      <c r="D1637" t="s">
        <v>79</v>
      </c>
      <c r="E1637" s="57" t="s">
        <v>43</v>
      </c>
      <c r="F1637" s="57">
        <v>8300</v>
      </c>
      <c r="G1637">
        <v>625</v>
      </c>
    </row>
    <row r="1638" spans="1:7">
      <c r="A1638">
        <v>1719</v>
      </c>
      <c r="B1638" t="s">
        <v>1794</v>
      </c>
      <c r="C1638">
        <v>1719</v>
      </c>
      <c r="D1638" t="s">
        <v>79</v>
      </c>
      <c r="E1638" s="57" t="s">
        <v>163</v>
      </c>
      <c r="F1638" s="57">
        <v>53000</v>
      </c>
      <c r="G1638">
        <v>1000</v>
      </c>
    </row>
    <row r="1639" spans="1:7">
      <c r="A1639">
        <v>1720</v>
      </c>
      <c r="B1639" t="s">
        <v>1795</v>
      </c>
      <c r="C1639">
        <v>1720</v>
      </c>
      <c r="D1639" t="s">
        <v>79</v>
      </c>
      <c r="E1639" s="57" t="s">
        <v>43</v>
      </c>
      <c r="F1639" s="57">
        <v>13500</v>
      </c>
      <c r="G1639">
        <v>1</v>
      </c>
    </row>
    <row r="1640" spans="1:7">
      <c r="A1640">
        <v>1721</v>
      </c>
      <c r="B1640" t="s">
        <v>1796</v>
      </c>
      <c r="C1640">
        <v>1721</v>
      </c>
      <c r="D1640" t="s">
        <v>79</v>
      </c>
      <c r="E1640" s="57" t="s">
        <v>163</v>
      </c>
      <c r="F1640" s="57">
        <v>79889</v>
      </c>
      <c r="G1640">
        <v>1000</v>
      </c>
    </row>
    <row r="1641" spans="1:7">
      <c r="A1641">
        <v>2176</v>
      </c>
      <c r="B1641" t="s">
        <v>1797</v>
      </c>
      <c r="C1641">
        <v>2176</v>
      </c>
      <c r="D1641" t="s">
        <v>721</v>
      </c>
      <c r="E1641" s="57" t="s">
        <v>163</v>
      </c>
      <c r="F1641" s="57">
        <v>9800</v>
      </c>
      <c r="G1641">
        <v>1000</v>
      </c>
    </row>
    <row r="1642" spans="1:7">
      <c r="A1642">
        <v>2177</v>
      </c>
      <c r="B1642" t="s">
        <v>1798</v>
      </c>
      <c r="C1642">
        <v>2177</v>
      </c>
      <c r="D1642" t="s">
        <v>721</v>
      </c>
      <c r="E1642" s="57" t="s">
        <v>43</v>
      </c>
      <c r="F1642" s="57">
        <v>110000</v>
      </c>
      <c r="G1642">
        <v>1</v>
      </c>
    </row>
    <row r="1643" spans="1:7">
      <c r="A1643">
        <v>5129</v>
      </c>
      <c r="B1643" t="s">
        <v>1799</v>
      </c>
      <c r="C1643">
        <v>5129</v>
      </c>
      <c r="D1643" t="s">
        <v>83</v>
      </c>
      <c r="E1643" s="57" t="s">
        <v>152</v>
      </c>
      <c r="F1643" s="57">
        <v>6000</v>
      </c>
      <c r="G1643">
        <v>1000</v>
      </c>
    </row>
    <row r="1644" spans="1:7">
      <c r="A1644">
        <v>3269</v>
      </c>
      <c r="B1644" t="s">
        <v>1800</v>
      </c>
      <c r="C1644">
        <v>3269</v>
      </c>
      <c r="D1644" t="s">
        <v>75</v>
      </c>
      <c r="E1644" t="s">
        <v>163</v>
      </c>
      <c r="F1644" s="57">
        <v>312500</v>
      </c>
      <c r="G1644">
        <v>1000</v>
      </c>
    </row>
    <row r="1645" spans="1:7">
      <c r="A1645">
        <v>4081</v>
      </c>
      <c r="B1645" t="s">
        <v>1801</v>
      </c>
      <c r="C1645">
        <v>4081</v>
      </c>
      <c r="D1645" t="s">
        <v>81</v>
      </c>
      <c r="E1645" t="s">
        <v>152</v>
      </c>
      <c r="F1645" s="57">
        <v>19700</v>
      </c>
      <c r="G1645">
        <v>1000</v>
      </c>
    </row>
    <row r="1646" spans="1:7">
      <c r="A1646">
        <v>3270</v>
      </c>
      <c r="B1646" t="s">
        <v>1802</v>
      </c>
      <c r="C1646">
        <v>3270</v>
      </c>
      <c r="D1646" t="s">
        <v>75</v>
      </c>
      <c r="E1646" t="s">
        <v>163</v>
      </c>
      <c r="F1646" s="57">
        <v>3600</v>
      </c>
      <c r="G1646">
        <v>1000</v>
      </c>
    </row>
    <row r="1647" spans="1:7">
      <c r="A1647">
        <v>3271</v>
      </c>
      <c r="B1647" t="s">
        <v>1803</v>
      </c>
      <c r="C1647">
        <v>3271</v>
      </c>
      <c r="D1647" t="s">
        <v>75</v>
      </c>
      <c r="E1647" t="s">
        <v>163</v>
      </c>
      <c r="F1647" s="57">
        <v>23400</v>
      </c>
      <c r="G1647">
        <v>1000</v>
      </c>
    </row>
    <row r="1648" spans="1:7">
      <c r="A1648">
        <v>5130</v>
      </c>
      <c r="B1648" t="s">
        <v>1804</v>
      </c>
      <c r="C1648">
        <v>5130</v>
      </c>
      <c r="D1648" t="s">
        <v>83</v>
      </c>
      <c r="E1648" t="s">
        <v>152</v>
      </c>
      <c r="F1648" s="57">
        <v>193400</v>
      </c>
      <c r="G1648">
        <v>1000</v>
      </c>
    </row>
    <row r="1649" spans="1:7">
      <c r="A1649">
        <v>6155</v>
      </c>
      <c r="B1649" t="s">
        <v>1805</v>
      </c>
      <c r="C1649">
        <v>6155</v>
      </c>
      <c r="D1649" t="s">
        <v>142</v>
      </c>
      <c r="E1649" t="s">
        <v>43</v>
      </c>
      <c r="F1649" s="57">
        <v>16500</v>
      </c>
      <c r="G1649">
        <v>1</v>
      </c>
    </row>
    <row r="1650" spans="1:7">
      <c r="A1650">
        <v>4082</v>
      </c>
      <c r="B1650" t="s">
        <v>1806</v>
      </c>
      <c r="C1650">
        <v>4082</v>
      </c>
      <c r="D1650" t="s">
        <v>81</v>
      </c>
      <c r="E1650" t="s">
        <v>163</v>
      </c>
      <c r="F1650" s="57">
        <v>38900</v>
      </c>
      <c r="G1650">
        <v>1000</v>
      </c>
    </row>
    <row r="1651" spans="1:7">
      <c r="A1651">
        <v>3272</v>
      </c>
      <c r="B1651" t="s">
        <v>1807</v>
      </c>
      <c r="C1651">
        <v>3272</v>
      </c>
      <c r="D1651" t="s">
        <v>75</v>
      </c>
      <c r="E1651" t="s">
        <v>163</v>
      </c>
      <c r="G1651">
        <v>1000</v>
      </c>
    </row>
    <row r="1652" spans="1:7">
      <c r="A1652">
        <v>7083</v>
      </c>
      <c r="B1652" t="s">
        <v>1808</v>
      </c>
      <c r="C1652">
        <v>7083</v>
      </c>
      <c r="D1652" t="s">
        <v>77</v>
      </c>
      <c r="E1652" t="s">
        <v>163</v>
      </c>
      <c r="F1652" s="57">
        <v>12000</v>
      </c>
      <c r="G1652">
        <v>1000</v>
      </c>
    </row>
    <row r="1653" spans="1:7">
      <c r="A1653">
        <v>6156</v>
      </c>
      <c r="B1653" t="s">
        <v>1809</v>
      </c>
      <c r="C1653">
        <v>6156</v>
      </c>
      <c r="D1653" t="s">
        <v>142</v>
      </c>
      <c r="E1653" t="s">
        <v>1810</v>
      </c>
      <c r="F1653" s="57">
        <v>2900</v>
      </c>
      <c r="G1653">
        <v>100</v>
      </c>
    </row>
    <row r="1654" spans="1:7">
      <c r="A1654">
        <v>1722</v>
      </c>
      <c r="B1654" t="s">
        <v>1811</v>
      </c>
      <c r="C1654">
        <v>1722</v>
      </c>
      <c r="D1654" t="s">
        <v>79</v>
      </c>
      <c r="E1654" t="s">
        <v>163</v>
      </c>
      <c r="F1654" s="57">
        <v>91666</v>
      </c>
      <c r="G1654">
        <v>1000</v>
      </c>
    </row>
    <row r="1655" spans="1:7">
      <c r="A1655">
        <v>1723</v>
      </c>
      <c r="B1655" t="s">
        <v>1812</v>
      </c>
      <c r="C1655">
        <v>1723</v>
      </c>
      <c r="D1655" t="s">
        <v>79</v>
      </c>
      <c r="E1655" t="s">
        <v>163</v>
      </c>
      <c r="F1655" s="57">
        <v>83333</v>
      </c>
      <c r="G1655">
        <v>1000</v>
      </c>
    </row>
    <row r="1656" spans="1:7">
      <c r="A1656">
        <v>1725</v>
      </c>
      <c r="B1656" t="s">
        <v>1813</v>
      </c>
      <c r="C1656">
        <v>1725</v>
      </c>
      <c r="D1656" t="s">
        <v>79</v>
      </c>
      <c r="E1656" t="s">
        <v>163</v>
      </c>
      <c r="G1656">
        <v>1000</v>
      </c>
    </row>
    <row r="1657" spans="1:7">
      <c r="A1657">
        <v>1724</v>
      </c>
      <c r="B1657" t="s">
        <v>1814</v>
      </c>
      <c r="C1657">
        <v>1724</v>
      </c>
      <c r="D1657" t="s">
        <v>79</v>
      </c>
      <c r="E1657" t="s">
        <v>163</v>
      </c>
      <c r="G1657">
        <v>1000</v>
      </c>
    </row>
    <row r="1658" spans="1:7">
      <c r="A1658">
        <v>2178</v>
      </c>
      <c r="B1658" t="s">
        <v>1815</v>
      </c>
      <c r="C1658">
        <v>2178</v>
      </c>
      <c r="D1658" t="s">
        <v>721</v>
      </c>
      <c r="E1658" t="s">
        <v>163</v>
      </c>
      <c r="G1658">
        <v>1000</v>
      </c>
    </row>
    <row r="1659" spans="1:7">
      <c r="A1659">
        <v>2179</v>
      </c>
      <c r="B1659" t="s">
        <v>1816</v>
      </c>
      <c r="C1659">
        <v>2179</v>
      </c>
      <c r="D1659" t="s">
        <v>721</v>
      </c>
      <c r="E1659" t="s">
        <v>163</v>
      </c>
      <c r="F1659" s="57">
        <v>23950</v>
      </c>
      <c r="G1659">
        <v>0.4</v>
      </c>
    </row>
    <row r="1660" spans="1:7">
      <c r="A1660">
        <v>4083</v>
      </c>
      <c r="B1660" t="s">
        <v>1817</v>
      </c>
      <c r="C1660">
        <v>4083</v>
      </c>
      <c r="D1660" t="s">
        <v>81</v>
      </c>
      <c r="E1660" t="s">
        <v>163</v>
      </c>
      <c r="G1660">
        <v>1000</v>
      </c>
    </row>
    <row r="1661" spans="1:7">
      <c r="A1661">
        <v>2180</v>
      </c>
      <c r="B1661" t="s">
        <v>1818</v>
      </c>
      <c r="C1661">
        <v>2180</v>
      </c>
      <c r="D1661" t="s">
        <v>721</v>
      </c>
      <c r="E1661" t="s">
        <v>163</v>
      </c>
      <c r="F1661" s="57">
        <v>48300</v>
      </c>
      <c r="G1661">
        <v>0.4</v>
      </c>
    </row>
    <row r="1662" spans="1:7">
      <c r="A1662">
        <v>1727</v>
      </c>
      <c r="B1662" t="s">
        <v>1819</v>
      </c>
      <c r="C1662">
        <v>1727</v>
      </c>
      <c r="D1662" t="s">
        <v>79</v>
      </c>
      <c r="E1662" t="s">
        <v>163</v>
      </c>
      <c r="G1662">
        <v>1000</v>
      </c>
    </row>
    <row r="1663" spans="1:7">
      <c r="A1663">
        <v>1726</v>
      </c>
      <c r="B1663" t="s">
        <v>1820</v>
      </c>
      <c r="C1663">
        <v>1726</v>
      </c>
      <c r="D1663" t="s">
        <v>79</v>
      </c>
      <c r="E1663" t="s">
        <v>163</v>
      </c>
    </row>
    <row r="1664" spans="1:7">
      <c r="A1664">
        <v>2182</v>
      </c>
      <c r="B1664" t="s">
        <v>1821</v>
      </c>
      <c r="C1664">
        <v>2182</v>
      </c>
      <c r="D1664" t="s">
        <v>721</v>
      </c>
      <c r="E1664" t="s">
        <v>163</v>
      </c>
      <c r="G1664">
        <v>0.5</v>
      </c>
    </row>
    <row r="1665" spans="1:7">
      <c r="A1665">
        <v>7084</v>
      </c>
      <c r="B1665" t="s">
        <v>1822</v>
      </c>
      <c r="C1665">
        <v>7084</v>
      </c>
      <c r="D1665" t="s">
        <v>77</v>
      </c>
      <c r="E1665" t="s">
        <v>163</v>
      </c>
    </row>
    <row r="1666" spans="1:7">
      <c r="A1666">
        <v>3273</v>
      </c>
      <c r="B1666" t="s">
        <v>1823</v>
      </c>
      <c r="C1666">
        <v>3273</v>
      </c>
      <c r="D1666" t="s">
        <v>75</v>
      </c>
      <c r="E1666" t="s">
        <v>163</v>
      </c>
      <c r="F1666" s="57">
        <v>2400</v>
      </c>
      <c r="G1666">
        <v>0.33</v>
      </c>
    </row>
    <row r="1667" spans="1:7">
      <c r="A1667">
        <v>3274</v>
      </c>
      <c r="B1667" t="s">
        <v>1824</v>
      </c>
      <c r="C1667">
        <v>3274</v>
      </c>
      <c r="D1667" t="s">
        <v>75</v>
      </c>
      <c r="E1667" t="s">
        <v>163</v>
      </c>
      <c r="G1667">
        <v>1000</v>
      </c>
    </row>
    <row r="1668" spans="1:7">
      <c r="A1668">
        <v>3275</v>
      </c>
      <c r="B1668" t="s">
        <v>1825</v>
      </c>
      <c r="C1668">
        <v>3275</v>
      </c>
      <c r="D1668" t="s">
        <v>75</v>
      </c>
      <c r="E1668" t="s">
        <v>163</v>
      </c>
      <c r="G1668">
        <v>1000</v>
      </c>
    </row>
    <row r="1669" spans="1:7">
      <c r="A1669">
        <v>1728</v>
      </c>
      <c r="B1669" t="s">
        <v>1826</v>
      </c>
      <c r="C1669">
        <v>1728</v>
      </c>
      <c r="D1669" t="s">
        <v>79</v>
      </c>
      <c r="E1669" t="s">
        <v>163</v>
      </c>
      <c r="G1669">
        <v>1000</v>
      </c>
    </row>
    <row r="1670" spans="1:7">
      <c r="A1670">
        <v>2183</v>
      </c>
      <c r="B1670" t="s">
        <v>1827</v>
      </c>
      <c r="C1670">
        <v>2183</v>
      </c>
      <c r="D1670" t="s">
        <v>721</v>
      </c>
      <c r="E1670" t="s">
        <v>163</v>
      </c>
      <c r="F1670" s="57">
        <v>36000</v>
      </c>
      <c r="G1670">
        <v>0.06</v>
      </c>
    </row>
    <row r="1671" spans="1:7">
      <c r="A1671">
        <v>1729</v>
      </c>
      <c r="B1671" t="s">
        <v>1828</v>
      </c>
      <c r="C1671">
        <v>1729</v>
      </c>
      <c r="D1671" t="s">
        <v>79</v>
      </c>
      <c r="E1671" t="s">
        <v>152</v>
      </c>
      <c r="G1671">
        <v>3.03</v>
      </c>
    </row>
    <row r="1672" spans="1:7">
      <c r="A1672">
        <v>1730</v>
      </c>
      <c r="B1672" t="s">
        <v>1829</v>
      </c>
      <c r="C1672">
        <v>1730</v>
      </c>
      <c r="D1672" t="s">
        <v>79</v>
      </c>
      <c r="E1672" t="s">
        <v>152</v>
      </c>
      <c r="G1672">
        <v>4</v>
      </c>
    </row>
    <row r="1673" spans="1:7">
      <c r="A1673">
        <v>1732</v>
      </c>
      <c r="B1673" t="s">
        <v>1830</v>
      </c>
      <c r="C1673">
        <v>1732</v>
      </c>
      <c r="D1673" t="s">
        <v>79</v>
      </c>
      <c r="E1673" t="s">
        <v>152</v>
      </c>
      <c r="G1673">
        <v>1000</v>
      </c>
    </row>
    <row r="1674" spans="1:7">
      <c r="A1674">
        <v>1733</v>
      </c>
      <c r="B1674" t="s">
        <v>1831</v>
      </c>
      <c r="C1674">
        <v>1733</v>
      </c>
      <c r="D1674" t="s">
        <v>79</v>
      </c>
      <c r="E1674" t="s">
        <v>152</v>
      </c>
      <c r="G1674">
        <v>1000</v>
      </c>
    </row>
    <row r="1675" spans="1:7">
      <c r="A1675">
        <v>1734</v>
      </c>
      <c r="B1675" t="s">
        <v>1832</v>
      </c>
      <c r="C1675">
        <v>1734</v>
      </c>
      <c r="D1675" t="s">
        <v>79</v>
      </c>
      <c r="E1675" t="s">
        <v>152</v>
      </c>
      <c r="G1675">
        <v>1000</v>
      </c>
    </row>
    <row r="1676" spans="1:7">
      <c r="A1676">
        <v>1735</v>
      </c>
      <c r="B1676" t="s">
        <v>1833</v>
      </c>
      <c r="C1676">
        <v>1735</v>
      </c>
      <c r="D1676" t="s">
        <v>79</v>
      </c>
      <c r="E1676" t="s">
        <v>152</v>
      </c>
      <c r="G1676">
        <v>1000</v>
      </c>
    </row>
    <row r="1677" spans="1:7">
      <c r="A1677">
        <v>1736</v>
      </c>
      <c r="B1677" t="s">
        <v>1834</v>
      </c>
      <c r="C1677">
        <v>1736</v>
      </c>
      <c r="D1677" t="s">
        <v>79</v>
      </c>
      <c r="E1677" t="s">
        <v>152</v>
      </c>
      <c r="G1677">
        <v>1000</v>
      </c>
    </row>
    <row r="1678" spans="1:7">
      <c r="A1678">
        <v>1737</v>
      </c>
      <c r="B1678" t="s">
        <v>1835</v>
      </c>
      <c r="C1678">
        <v>1737</v>
      </c>
      <c r="D1678" t="s">
        <v>79</v>
      </c>
      <c r="E1678" t="s">
        <v>43</v>
      </c>
    </row>
    <row r="1679" spans="1:7">
      <c r="B1679" t="s">
        <v>1836</v>
      </c>
      <c r="D1679" t="s">
        <v>721</v>
      </c>
      <c r="E1679" t="s">
        <v>163</v>
      </c>
      <c r="F1679" s="57">
        <v>52000</v>
      </c>
      <c r="G1679" s="57">
        <v>1000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8C1E-60AA-4F4A-84F8-DA3D26A4CFFC}">
  <dimension ref="A1:F1001"/>
  <sheetViews>
    <sheetView topLeftCell="A6" zoomScale="81" zoomScaleNormal="81" workbookViewId="0">
      <selection activeCell="C7" sqref="C7:C11"/>
    </sheetView>
  </sheetViews>
  <sheetFormatPr baseColWidth="10" defaultColWidth="13.1796875" defaultRowHeight="15.75" customHeight="1"/>
  <cols>
    <col min="1" max="1" width="9.81640625" customWidth="1"/>
    <col min="2" max="2" width="17.1796875" customWidth="1"/>
    <col min="3" max="4" width="9.81640625" customWidth="1"/>
    <col min="5" max="5" width="45.54296875" customWidth="1"/>
    <col min="6" max="6" width="20.81640625" customWidth="1"/>
    <col min="7" max="26" width="9.81640625" customWidth="1"/>
  </cols>
  <sheetData>
    <row r="1" spans="1:6" ht="93.75" customHeight="1">
      <c r="A1" s="133" t="s">
        <v>0</v>
      </c>
      <c r="B1" s="134"/>
      <c r="C1" s="134"/>
      <c r="D1" s="134"/>
      <c r="E1" s="134"/>
      <c r="F1" s="135"/>
    </row>
    <row r="2" spans="1:6" ht="14.5">
      <c r="A2" s="136" t="s">
        <v>1</v>
      </c>
      <c r="B2" s="138" t="s">
        <v>2</v>
      </c>
      <c r="C2" s="1" t="s">
        <v>3</v>
      </c>
      <c r="D2" s="2">
        <v>40</v>
      </c>
      <c r="E2" s="3" t="s">
        <v>4</v>
      </c>
      <c r="F2" s="2">
        <v>1.1000000000000001</v>
      </c>
    </row>
    <row r="3" spans="1:6" ht="14.5">
      <c r="A3" s="137"/>
      <c r="B3" s="137"/>
      <c r="C3" s="1" t="s">
        <v>5</v>
      </c>
      <c r="D3" s="2"/>
      <c r="E3" s="3" t="s">
        <v>6</v>
      </c>
      <c r="F3" s="2">
        <f>SUM(C7:C11)/D2</f>
        <v>19.8</v>
      </c>
    </row>
    <row r="4" spans="1:6" ht="14.5">
      <c r="A4" s="1" t="s">
        <v>7</v>
      </c>
      <c r="B4" s="139" t="s">
        <v>8</v>
      </c>
      <c r="C4" s="140"/>
      <c r="D4" s="141"/>
      <c r="E4" s="3" t="s">
        <v>9</v>
      </c>
      <c r="F4" s="2" t="s">
        <v>10</v>
      </c>
    </row>
    <row r="5" spans="1:6" ht="14.5">
      <c r="A5" s="142" t="s">
        <v>11</v>
      </c>
      <c r="B5" s="142" t="s">
        <v>12</v>
      </c>
      <c r="C5" s="142" t="s">
        <v>13</v>
      </c>
      <c r="D5" s="144" t="s">
        <v>14</v>
      </c>
      <c r="E5" s="142" t="s">
        <v>15</v>
      </c>
      <c r="F5" s="142" t="s">
        <v>16</v>
      </c>
    </row>
    <row r="6" spans="1:6" ht="14.5">
      <c r="A6" s="137"/>
      <c r="B6" s="143"/>
      <c r="C6" s="143"/>
      <c r="D6" s="143"/>
      <c r="E6" s="143"/>
      <c r="F6" s="143"/>
    </row>
    <row r="7" spans="1:6" ht="15.5">
      <c r="A7" s="4">
        <v>1</v>
      </c>
      <c r="B7" s="5" t="s">
        <v>17</v>
      </c>
      <c r="C7" s="6">
        <v>507</v>
      </c>
      <c r="D7" s="7" t="s">
        <v>18</v>
      </c>
      <c r="E7" s="8" t="s">
        <v>19</v>
      </c>
      <c r="F7" s="146"/>
    </row>
    <row r="8" spans="1:6" ht="15.5">
      <c r="A8" s="9">
        <v>2</v>
      </c>
      <c r="B8" s="8" t="s">
        <v>20</v>
      </c>
      <c r="C8" s="6">
        <v>128</v>
      </c>
      <c r="D8" s="7" t="s">
        <v>21</v>
      </c>
      <c r="E8" s="10"/>
      <c r="F8" s="143"/>
    </row>
    <row r="9" spans="1:6" ht="15.5">
      <c r="A9" s="4">
        <v>3</v>
      </c>
      <c r="B9" s="8" t="s">
        <v>22</v>
      </c>
      <c r="C9" s="6">
        <v>107</v>
      </c>
      <c r="D9" s="7" t="s">
        <v>21</v>
      </c>
      <c r="E9" s="8" t="s">
        <v>23</v>
      </c>
      <c r="F9" s="143"/>
    </row>
    <row r="10" spans="1:6" ht="15.5">
      <c r="A10" s="4">
        <v>4</v>
      </c>
      <c r="B10" s="8" t="s">
        <v>24</v>
      </c>
      <c r="C10" s="6">
        <v>40</v>
      </c>
      <c r="D10" s="7" t="s">
        <v>18</v>
      </c>
      <c r="E10" s="8"/>
      <c r="F10" s="143"/>
    </row>
    <row r="11" spans="1:6" ht="15.5">
      <c r="A11" s="9">
        <v>5</v>
      </c>
      <c r="B11" s="8" t="s">
        <v>25</v>
      </c>
      <c r="C11" s="11">
        <v>10</v>
      </c>
      <c r="D11" s="7" t="s">
        <v>18</v>
      </c>
      <c r="E11" s="8" t="s">
        <v>23</v>
      </c>
      <c r="F11" s="137"/>
    </row>
    <row r="12" spans="1:6" ht="14.5">
      <c r="A12" s="147"/>
      <c r="B12" s="140"/>
      <c r="C12" s="140"/>
      <c r="D12" s="140"/>
      <c r="E12" s="141"/>
      <c r="F12" s="12" t="s">
        <v>26</v>
      </c>
    </row>
    <row r="13" spans="1:6" ht="24" customHeight="1">
      <c r="A13" s="1">
        <v>1</v>
      </c>
      <c r="B13" s="148" t="s">
        <v>27</v>
      </c>
      <c r="C13" s="140"/>
      <c r="D13" s="140"/>
      <c r="E13" s="141"/>
      <c r="F13" s="13"/>
    </row>
    <row r="14" spans="1:6" ht="24" customHeight="1">
      <c r="A14" s="1">
        <v>2</v>
      </c>
      <c r="B14" s="148" t="s">
        <v>28</v>
      </c>
      <c r="C14" s="140"/>
      <c r="D14" s="140"/>
      <c r="E14" s="141"/>
      <c r="F14" s="13"/>
    </row>
    <row r="15" spans="1:6" ht="24" customHeight="1">
      <c r="A15" s="1">
        <v>3</v>
      </c>
      <c r="B15" s="148" t="s">
        <v>29</v>
      </c>
      <c r="C15" s="140"/>
      <c r="D15" s="140"/>
      <c r="E15" s="141"/>
      <c r="F15" s="13"/>
    </row>
    <row r="16" spans="1:6" ht="24" customHeight="1">
      <c r="A16" s="1">
        <v>4</v>
      </c>
      <c r="B16" s="148" t="s">
        <v>30</v>
      </c>
      <c r="C16" s="140"/>
      <c r="D16" s="140"/>
      <c r="E16" s="141"/>
      <c r="F16" s="13"/>
    </row>
    <row r="17" spans="1:6" ht="28.5" customHeight="1">
      <c r="A17" s="145" t="s">
        <v>31</v>
      </c>
      <c r="B17" s="141"/>
      <c r="C17" s="145" t="s">
        <v>32</v>
      </c>
      <c r="D17" s="140"/>
      <c r="E17" s="141"/>
      <c r="F17" s="14" t="s">
        <v>33</v>
      </c>
    </row>
    <row r="22" spans="1:6" ht="14.5"/>
    <row r="23" spans="1:6" ht="14.5"/>
    <row r="24" spans="1:6" ht="14.5"/>
    <row r="25" spans="1:6" ht="14.5"/>
    <row r="26" spans="1:6" ht="14.5"/>
    <row r="27" spans="1:6" ht="14.5"/>
    <row r="28" spans="1:6" ht="14.5"/>
    <row r="29" spans="1:6" ht="14.5"/>
    <row r="30" spans="1:6" ht="14.5"/>
    <row r="31" spans="1:6" ht="14.5"/>
    <row r="32" spans="1:6" ht="14.5"/>
    <row r="33" ht="14.5"/>
    <row r="34" ht="14.5"/>
    <row r="35" ht="14.5"/>
    <row r="36" ht="14.5"/>
    <row r="37" ht="14.5"/>
    <row r="38" ht="14.5"/>
    <row r="39" ht="14.5"/>
    <row r="40" ht="14.5"/>
    <row r="41" ht="14.5"/>
    <row r="42" ht="14.5"/>
    <row r="43" ht="14.5"/>
    <row r="44" ht="14.5"/>
    <row r="45" ht="14.5"/>
    <row r="46" ht="14.5"/>
    <row r="47" ht="14.5"/>
    <row r="48" ht="14.5"/>
    <row r="49" ht="14.5"/>
    <row r="50" ht="14.5"/>
    <row r="51" ht="14.5"/>
    <row r="52" ht="14.5"/>
    <row r="53" ht="14.5"/>
    <row r="54" ht="14.5"/>
    <row r="55" ht="14.5"/>
    <row r="56" ht="14.5"/>
    <row r="57" ht="14.5"/>
    <row r="58" ht="14.5"/>
    <row r="59" ht="14.5"/>
    <row r="60" ht="14.5"/>
    <row r="61" ht="14.5"/>
    <row r="62" ht="14.5"/>
    <row r="63" ht="14.5"/>
    <row r="64" ht="14.5"/>
    <row r="65" ht="14.5"/>
    <row r="66" ht="14.5"/>
    <row r="67" ht="14.5"/>
    <row r="68" ht="14.5"/>
    <row r="69" ht="14.5"/>
    <row r="70" ht="14.5"/>
    <row r="71" ht="14.5"/>
    <row r="72" ht="14.5"/>
    <row r="73" ht="14.5"/>
    <row r="74" ht="14.5"/>
    <row r="75" ht="14.5"/>
    <row r="76" ht="14.5"/>
    <row r="77" ht="14.5"/>
    <row r="78" ht="14.5"/>
    <row r="79" ht="14.5"/>
    <row r="80" ht="14.5"/>
    <row r="81" ht="14.5"/>
    <row r="82" ht="14.5"/>
    <row r="83" ht="14.5"/>
    <row r="84" ht="14.5"/>
    <row r="85" ht="14.5"/>
    <row r="86" ht="14.5"/>
    <row r="87" ht="14.5"/>
    <row r="88" ht="14.5"/>
    <row r="89" ht="14.5"/>
    <row r="90" ht="14.5"/>
    <row r="91" ht="14.5"/>
    <row r="92" ht="14.5"/>
    <row r="93" ht="14.5"/>
    <row r="94" ht="14.5"/>
    <row r="95" ht="14.5"/>
    <row r="96" ht="14.5"/>
    <row r="97" ht="14.5"/>
    <row r="98" ht="14.5"/>
    <row r="99" ht="14.5"/>
    <row r="100" ht="14.5"/>
    <row r="101" ht="14.5"/>
    <row r="102" ht="14.5"/>
    <row r="103" ht="14.5"/>
    <row r="104" ht="14.5"/>
    <row r="105" ht="14.5"/>
    <row r="106" ht="14.5"/>
    <row r="107" ht="14.5"/>
    <row r="108" ht="14.5"/>
    <row r="109" ht="14.5"/>
    <row r="110" ht="14.5"/>
    <row r="111" ht="14.5"/>
    <row r="112" ht="14.5"/>
    <row r="113" ht="14.5"/>
    <row r="114" ht="14.5"/>
    <row r="115" ht="14.5"/>
    <row r="116" ht="14.5"/>
    <row r="117" ht="14.5"/>
    <row r="118" ht="14.5"/>
    <row r="119" ht="14.5"/>
    <row r="120" ht="14.5"/>
    <row r="121" ht="14.5"/>
    <row r="122" ht="14.5"/>
    <row r="123" ht="14.5"/>
    <row r="124" ht="14.5"/>
    <row r="125" ht="14.5"/>
    <row r="126" ht="14.5"/>
    <row r="127" ht="14.5"/>
    <row r="128" ht="14.5"/>
    <row r="129" ht="14.5"/>
    <row r="130" ht="14.5"/>
    <row r="131" ht="14.5"/>
    <row r="132" ht="14.5"/>
    <row r="133" ht="14.5"/>
    <row r="134" ht="14.5"/>
    <row r="135" ht="14.5"/>
    <row r="136" ht="14.5"/>
    <row r="137" ht="14.5"/>
    <row r="138" ht="14.5"/>
    <row r="139" ht="14.5"/>
    <row r="140" ht="14.5"/>
    <row r="141" ht="14.5"/>
    <row r="142" ht="14.5"/>
    <row r="143" ht="14.5"/>
    <row r="144" ht="14.5"/>
    <row r="145" ht="14.5"/>
    <row r="146" ht="14.5"/>
    <row r="147" ht="14.5"/>
    <row r="148" ht="14.5"/>
    <row r="149" ht="14.5"/>
    <row r="150" ht="14.5"/>
    <row r="151" ht="14.5"/>
    <row r="152" ht="14.5"/>
    <row r="153" ht="14.5"/>
    <row r="154" ht="14.5"/>
    <row r="155" ht="14.5"/>
    <row r="156" ht="14.5"/>
    <row r="157" ht="14.5"/>
    <row r="158" ht="14.5"/>
    <row r="159" ht="14.5"/>
    <row r="160" ht="14.5"/>
    <row r="161" ht="14.5"/>
    <row r="162" ht="14.5"/>
    <row r="163" ht="14.5"/>
    <row r="164" ht="14.5"/>
    <row r="165" ht="14.5"/>
    <row r="166" ht="14.5"/>
    <row r="167" ht="14.5"/>
    <row r="168" ht="14.5"/>
    <row r="169" ht="14.5"/>
    <row r="170" ht="14.5"/>
    <row r="171" ht="14.5"/>
    <row r="172" ht="14.5"/>
    <row r="173" ht="14.5"/>
    <row r="174" ht="14.5"/>
    <row r="175" ht="14.5"/>
    <row r="176" ht="14.5"/>
    <row r="177" ht="14.5"/>
    <row r="178" ht="14.5"/>
    <row r="179" ht="14.5"/>
    <row r="180" ht="14.5"/>
    <row r="181" ht="14.5"/>
    <row r="182" ht="14.5"/>
    <row r="183" ht="14.5"/>
    <row r="184" ht="14.5"/>
    <row r="185" ht="14.5"/>
    <row r="186" ht="14.5"/>
    <row r="187" ht="14.5"/>
    <row r="188" ht="14.5"/>
    <row r="189" ht="14.5"/>
    <row r="190" ht="14.5"/>
    <row r="191" ht="14.5"/>
    <row r="192" ht="14.5"/>
    <row r="193" ht="14.5"/>
    <row r="194" ht="14.5"/>
    <row r="195" ht="14.5"/>
    <row r="196" ht="14.5"/>
    <row r="197" ht="14.5"/>
    <row r="198" ht="14.5"/>
    <row r="199" ht="14.5"/>
    <row r="200" ht="14.5"/>
    <row r="201" ht="14.5"/>
    <row r="202" ht="14.5"/>
    <row r="203" ht="14.5"/>
    <row r="204" ht="14.5"/>
    <row r="205" ht="14.5"/>
    <row r="206" ht="14.5"/>
    <row r="207" ht="14.5"/>
    <row r="208" ht="14.5"/>
    <row r="209" ht="14.5"/>
    <row r="210" ht="14.5"/>
    <row r="211" ht="14.5"/>
    <row r="212" ht="14.5"/>
    <row r="213" ht="14.5"/>
    <row r="214" ht="14.5"/>
    <row r="215" ht="14.5"/>
    <row r="216" ht="14.5"/>
    <row r="217" ht="14.5"/>
    <row r="218" ht="14.5"/>
    <row r="219" ht="14.5"/>
    <row r="220" ht="14.5"/>
    <row r="221" ht="14.5"/>
    <row r="222" ht="14.5"/>
    <row r="223" ht="14.5"/>
    <row r="224" ht="14.5"/>
    <row r="225" ht="14.5"/>
    <row r="226" ht="14.5"/>
    <row r="227" ht="14.5"/>
    <row r="228" ht="14.5"/>
    <row r="229" ht="14.5"/>
    <row r="230" ht="14.5"/>
    <row r="231" ht="14.5"/>
    <row r="232" ht="14.5"/>
    <row r="233" ht="14.5"/>
    <row r="234" ht="14.5"/>
    <row r="235" ht="14.5"/>
    <row r="236" ht="14.5"/>
    <row r="237" ht="14.5"/>
    <row r="238" ht="14.5"/>
    <row r="239" ht="14.5"/>
    <row r="240" ht="14.5"/>
    <row r="241" ht="14.5"/>
    <row r="242" ht="14.5"/>
    <row r="243" ht="14.5"/>
    <row r="244" ht="14.5"/>
    <row r="245" ht="14.5"/>
    <row r="246" ht="14.5"/>
    <row r="247" ht="14.5"/>
    <row r="248" ht="14.5"/>
    <row r="249" ht="14.5"/>
    <row r="250" ht="14.5"/>
    <row r="251" ht="14.5"/>
    <row r="252" ht="14.5"/>
    <row r="253" ht="14.5"/>
    <row r="254" ht="14.5"/>
    <row r="255" ht="14.5"/>
    <row r="256" ht="14.5"/>
    <row r="257" ht="14.5"/>
    <row r="258" ht="14.5"/>
    <row r="259" ht="14.5"/>
    <row r="260" ht="14.5"/>
    <row r="261" ht="14.5"/>
    <row r="262" ht="14.5"/>
    <row r="263" ht="14.5"/>
    <row r="264" ht="14.5"/>
    <row r="265" ht="14.5"/>
    <row r="266" ht="14.5"/>
    <row r="267" ht="14.5"/>
    <row r="268" ht="14.5"/>
    <row r="269" ht="14.5"/>
    <row r="270" ht="14.5"/>
    <row r="271" ht="14.5"/>
    <row r="272" ht="14.5"/>
    <row r="273" ht="14.5"/>
    <row r="274" ht="14.5"/>
    <row r="275" ht="14.5"/>
    <row r="276" ht="14.5"/>
    <row r="277" ht="14.5"/>
    <row r="278" ht="14.5"/>
    <row r="279" ht="14.5"/>
    <row r="280" ht="14.5"/>
    <row r="281" ht="14.5"/>
    <row r="282" ht="14.5"/>
    <row r="283" ht="14.5"/>
    <row r="284" ht="14.5"/>
    <row r="285" ht="14.5"/>
    <row r="286" ht="14.5"/>
    <row r="287" ht="14.5"/>
    <row r="288" ht="14.5"/>
    <row r="289" ht="14.5"/>
    <row r="290" ht="14.5"/>
    <row r="291" ht="14.5"/>
    <row r="292" ht="14.5"/>
    <row r="293" ht="14.5"/>
    <row r="294" ht="14.5"/>
    <row r="295" ht="14.5"/>
    <row r="296" ht="14.5"/>
    <row r="297" ht="14.5"/>
    <row r="298" ht="14.5"/>
    <row r="299" ht="14.5"/>
    <row r="300" ht="14.5"/>
    <row r="301" ht="14.5"/>
    <row r="302" ht="14.5"/>
    <row r="303" ht="14.5"/>
    <row r="304" ht="14.5"/>
    <row r="305" ht="14.5"/>
    <row r="306" ht="14.5"/>
    <row r="307" ht="14.5"/>
    <row r="308" ht="14.5"/>
    <row r="309" ht="14.5"/>
    <row r="310" ht="14.5"/>
    <row r="311" ht="14.5"/>
    <row r="312" ht="14.5"/>
    <row r="313" ht="14.5"/>
    <row r="314" ht="14.5"/>
    <row r="315" ht="14.5"/>
    <row r="316" ht="14.5"/>
    <row r="317" ht="14.5"/>
    <row r="318" ht="14.5"/>
    <row r="319" ht="14.5"/>
    <row r="320" ht="14.5"/>
    <row r="321" ht="14.5"/>
    <row r="322" ht="14.5"/>
    <row r="323" ht="14.5"/>
    <row r="324" ht="14.5"/>
    <row r="325" ht="14.5"/>
    <row r="326" ht="14.5"/>
    <row r="327" ht="14.5"/>
    <row r="328" ht="14.5"/>
    <row r="329" ht="14.5"/>
    <row r="330" ht="14.5"/>
    <row r="331" ht="14.5"/>
    <row r="332" ht="14.5"/>
    <row r="333" ht="14.5"/>
    <row r="334" ht="14.5"/>
    <row r="335" ht="14.5"/>
    <row r="336" ht="14.5"/>
    <row r="337" ht="14.5"/>
    <row r="338" ht="14.5"/>
    <row r="339" ht="14.5"/>
    <row r="340" ht="14.5"/>
    <row r="341" ht="14.5"/>
    <row r="342" ht="14.5"/>
    <row r="343" ht="14.5"/>
    <row r="344" ht="14.5"/>
    <row r="345" ht="14.5"/>
    <row r="346" ht="14.5"/>
    <row r="347" ht="14.5"/>
    <row r="348" ht="14.5"/>
    <row r="349" ht="14.5"/>
    <row r="350" ht="14.5"/>
    <row r="351" ht="14.5"/>
    <row r="352" ht="14.5"/>
    <row r="353" ht="14.5"/>
    <row r="354" ht="14.5"/>
    <row r="355" ht="14.5"/>
    <row r="356" ht="14.5"/>
    <row r="357" ht="14.5"/>
    <row r="358" ht="14.5"/>
    <row r="359" ht="14.5"/>
    <row r="360" ht="14.5"/>
    <row r="361" ht="14.5"/>
    <row r="362" ht="14.5"/>
    <row r="363" ht="14.5"/>
    <row r="364" ht="14.5"/>
    <row r="365" ht="14.5"/>
    <row r="366" ht="14.5"/>
    <row r="367" ht="14.5"/>
    <row r="368" ht="14.5"/>
    <row r="369" ht="14.5"/>
    <row r="370" ht="14.5"/>
    <row r="371" ht="14.5"/>
    <row r="372" ht="14.5"/>
    <row r="373" ht="14.5"/>
    <row r="374" ht="14.5"/>
    <row r="375" ht="14.5"/>
    <row r="376" ht="14.5"/>
    <row r="377" ht="14.5"/>
    <row r="378" ht="14.5"/>
    <row r="379" ht="14.5"/>
    <row r="380" ht="14.5"/>
    <row r="381" ht="14.5"/>
    <row r="382" ht="14.5"/>
    <row r="383" ht="14.5"/>
    <row r="384" ht="14.5"/>
    <row r="385" ht="14.5"/>
    <row r="386" ht="14.5"/>
    <row r="387" ht="14.5"/>
    <row r="388" ht="14.5"/>
    <row r="389" ht="14.5"/>
    <row r="390" ht="14.5"/>
    <row r="391" ht="14.5"/>
    <row r="392" ht="14.5"/>
    <row r="393" ht="14.5"/>
    <row r="394" ht="14.5"/>
    <row r="395" ht="14.5"/>
    <row r="396" ht="14.5"/>
    <row r="397" ht="14.5"/>
    <row r="398" ht="14.5"/>
    <row r="399" ht="14.5"/>
    <row r="400" ht="14.5"/>
    <row r="401" ht="14.5"/>
    <row r="402" ht="14.5"/>
    <row r="403" ht="14.5"/>
    <row r="404" ht="14.5"/>
    <row r="405" ht="14.5"/>
    <row r="406" ht="14.5"/>
    <row r="407" ht="14.5"/>
    <row r="408" ht="14.5"/>
    <row r="409" ht="14.5"/>
    <row r="410" ht="14.5"/>
    <row r="411" ht="14.5"/>
    <row r="412" ht="14.5"/>
    <row r="413" ht="14.5"/>
    <row r="414" ht="14.5"/>
    <row r="415" ht="14.5"/>
    <row r="416" ht="14.5"/>
    <row r="417" ht="14.5"/>
    <row r="418" ht="14.5"/>
    <row r="419" ht="14.5"/>
    <row r="420" ht="14.5"/>
    <row r="421" ht="14.5"/>
    <row r="422" ht="14.5"/>
    <row r="423" ht="14.5"/>
    <row r="424" ht="14.5"/>
    <row r="425" ht="14.5"/>
    <row r="426" ht="14.5"/>
    <row r="427" ht="14.5"/>
    <row r="428" ht="14.5"/>
    <row r="429" ht="14.5"/>
    <row r="430" ht="14.5"/>
    <row r="431" ht="14.5"/>
    <row r="432" ht="14.5"/>
    <row r="433" ht="14.5"/>
    <row r="434" ht="14.5"/>
    <row r="435" ht="14.5"/>
    <row r="436" ht="14.5"/>
    <row r="437" ht="14.5"/>
    <row r="438" ht="14.5"/>
    <row r="439" ht="14.5"/>
    <row r="440" ht="14.5"/>
    <row r="441" ht="14.5"/>
    <row r="442" ht="14.5"/>
    <row r="443" ht="14.5"/>
    <row r="444" ht="14.5"/>
    <row r="445" ht="14.5"/>
    <row r="446" ht="14.5"/>
    <row r="447" ht="14.5"/>
    <row r="448" ht="14.5"/>
    <row r="449" ht="14.5"/>
    <row r="450" ht="14.5"/>
    <row r="451" ht="14.5"/>
    <row r="452" ht="14.5"/>
    <row r="453" ht="14.5"/>
    <row r="454" ht="14.5"/>
    <row r="455" ht="14.5"/>
    <row r="456" ht="14.5"/>
    <row r="457" ht="14.5"/>
    <row r="458" ht="14.5"/>
    <row r="459" ht="14.5"/>
    <row r="460" ht="14.5"/>
    <row r="461" ht="14.5"/>
    <row r="462" ht="14.5"/>
    <row r="463" ht="14.5"/>
    <row r="464" ht="14.5"/>
    <row r="465" ht="14.5"/>
    <row r="466" ht="14.5"/>
    <row r="467" ht="14.5"/>
    <row r="468" ht="14.5"/>
    <row r="469" ht="14.5"/>
    <row r="470" ht="14.5"/>
    <row r="471" ht="14.5"/>
    <row r="472" ht="14.5"/>
    <row r="473" ht="14.5"/>
    <row r="474" ht="14.5"/>
    <row r="475" ht="14.5"/>
    <row r="476" ht="14.5"/>
    <row r="477" ht="14.5"/>
    <row r="478" ht="14.5"/>
    <row r="479" ht="14.5"/>
    <row r="480" ht="14.5"/>
    <row r="481" ht="14.5"/>
    <row r="482" ht="14.5"/>
    <row r="483" ht="14.5"/>
    <row r="484" ht="14.5"/>
    <row r="485" ht="14.5"/>
    <row r="486" ht="14.5"/>
    <row r="487" ht="14.5"/>
    <row r="488" ht="14.5"/>
    <row r="489" ht="14.5"/>
    <row r="490" ht="14.5"/>
    <row r="491" ht="14.5"/>
    <row r="492" ht="14.5"/>
    <row r="493" ht="14.5"/>
    <row r="494" ht="14.5"/>
    <row r="495" ht="14.5"/>
    <row r="496" ht="14.5"/>
    <row r="497" ht="14.5"/>
    <row r="498" ht="14.5"/>
    <row r="499" ht="14.5"/>
    <row r="500" ht="14.5"/>
    <row r="501" ht="14.5"/>
    <row r="502" ht="14.5"/>
    <row r="503" ht="14.5"/>
    <row r="504" ht="14.5"/>
    <row r="505" ht="14.5"/>
    <row r="506" ht="14.5"/>
    <row r="507" ht="14.5"/>
    <row r="508" ht="14.5"/>
    <row r="509" ht="14.5"/>
    <row r="510" ht="14.5"/>
    <row r="511" ht="14.5"/>
    <row r="512" ht="14.5"/>
    <row r="513" ht="14.5"/>
    <row r="514" ht="14.5"/>
    <row r="515" ht="14.5"/>
    <row r="516" ht="14.5"/>
    <row r="517" ht="14.5"/>
    <row r="518" ht="14.5"/>
    <row r="519" ht="14.5"/>
    <row r="520" ht="14.5"/>
    <row r="521" ht="14.5"/>
    <row r="522" ht="14.5"/>
    <row r="523" ht="14.5"/>
    <row r="524" ht="14.5"/>
    <row r="525" ht="14.5"/>
    <row r="526" ht="14.5"/>
    <row r="527" ht="14.5"/>
    <row r="528" ht="14.5"/>
    <row r="529" ht="14.5"/>
    <row r="530" ht="14.5"/>
    <row r="531" ht="14.5"/>
    <row r="532" ht="14.5"/>
    <row r="533" ht="14.5"/>
    <row r="534" ht="14.5"/>
    <row r="535" ht="14.5"/>
    <row r="536" ht="14.5"/>
    <row r="537" ht="14.5"/>
    <row r="538" ht="14.5"/>
    <row r="539" ht="14.5"/>
    <row r="540" ht="14.5"/>
    <row r="541" ht="14.5"/>
    <row r="542" ht="14.5"/>
    <row r="543" ht="14.5"/>
    <row r="544" ht="14.5"/>
    <row r="545" ht="14.5"/>
    <row r="546" ht="14.5"/>
    <row r="547" ht="14.5"/>
    <row r="548" ht="14.5"/>
    <row r="549" ht="14.5"/>
    <row r="550" ht="14.5"/>
    <row r="551" ht="14.5"/>
    <row r="552" ht="14.5"/>
    <row r="553" ht="14.5"/>
    <row r="554" ht="14.5"/>
    <row r="555" ht="14.5"/>
    <row r="556" ht="14.5"/>
    <row r="557" ht="14.5"/>
    <row r="558" ht="14.5"/>
    <row r="559" ht="14.5"/>
    <row r="560" ht="14.5"/>
    <row r="561" ht="14.5"/>
    <row r="562" ht="14.5"/>
    <row r="563" ht="14.5"/>
    <row r="564" ht="14.5"/>
    <row r="565" ht="14.5"/>
    <row r="566" ht="14.5"/>
    <row r="567" ht="14.5"/>
    <row r="568" ht="14.5"/>
    <row r="569" ht="14.5"/>
    <row r="570" ht="14.5"/>
    <row r="571" ht="14.5"/>
    <row r="572" ht="14.5"/>
    <row r="573" ht="14.5"/>
    <row r="574" ht="14.5"/>
    <row r="575" ht="14.5"/>
    <row r="576" ht="14.5"/>
    <row r="577" ht="14.5"/>
    <row r="578" ht="14.5"/>
    <row r="579" ht="14.5"/>
    <row r="580" ht="14.5"/>
    <row r="581" ht="14.5"/>
    <row r="582" ht="14.5"/>
    <row r="583" ht="14.5"/>
    <row r="584" ht="14.5"/>
    <row r="585" ht="14.5"/>
    <row r="586" ht="14.5"/>
    <row r="587" ht="14.5"/>
    <row r="588" ht="14.5"/>
    <row r="589" ht="14.5"/>
    <row r="590" ht="14.5"/>
    <row r="591" ht="14.5"/>
    <row r="592" ht="14.5"/>
    <row r="593" ht="14.5"/>
    <row r="594" ht="14.5"/>
    <row r="595" ht="14.5"/>
    <row r="596" ht="14.5"/>
    <row r="597" ht="14.5"/>
    <row r="598" ht="14.5"/>
    <row r="599" ht="14.5"/>
    <row r="600" ht="14.5"/>
    <row r="601" ht="14.5"/>
    <row r="602" ht="14.5"/>
    <row r="603" ht="14.5"/>
    <row r="604" ht="14.5"/>
    <row r="605" ht="14.5"/>
    <row r="606" ht="14.5"/>
    <row r="607" ht="14.5"/>
    <row r="608" ht="14.5"/>
    <row r="609" ht="14.5"/>
    <row r="610" ht="14.5"/>
    <row r="611" ht="14.5"/>
    <row r="612" ht="14.5"/>
    <row r="613" ht="14.5"/>
    <row r="614" ht="14.5"/>
    <row r="615" ht="14.5"/>
    <row r="616" ht="14.5"/>
    <row r="617" ht="14.5"/>
    <row r="618" ht="14.5"/>
    <row r="619" ht="14.5"/>
    <row r="620" ht="14.5"/>
    <row r="621" ht="14.5"/>
    <row r="622" ht="14.5"/>
    <row r="623" ht="14.5"/>
    <row r="624" ht="14.5"/>
    <row r="625" ht="14.5"/>
    <row r="626" ht="14.5"/>
    <row r="627" ht="14.5"/>
    <row r="628" ht="14.5"/>
    <row r="629" ht="14.5"/>
    <row r="630" ht="14.5"/>
    <row r="631" ht="14.5"/>
    <row r="632" ht="14.5"/>
    <row r="633" ht="14.5"/>
    <row r="634" ht="14.5"/>
    <row r="635" ht="14.5"/>
    <row r="636" ht="14.5"/>
    <row r="637" ht="14.5"/>
    <row r="638" ht="14.5"/>
    <row r="639" ht="14.5"/>
    <row r="640" ht="14.5"/>
    <row r="641" ht="14.5"/>
    <row r="642" ht="14.5"/>
    <row r="643" ht="14.5"/>
    <row r="644" ht="14.5"/>
    <row r="645" ht="14.5"/>
    <row r="646" ht="14.5"/>
    <row r="647" ht="14.5"/>
    <row r="648" ht="14.5"/>
    <row r="649" ht="14.5"/>
    <row r="650" ht="14.5"/>
    <row r="651" ht="14.5"/>
    <row r="652" ht="14.5"/>
    <row r="653" ht="14.5"/>
    <row r="654" ht="14.5"/>
    <row r="655" ht="14.5"/>
    <row r="656" ht="14.5"/>
    <row r="657" ht="14.5"/>
    <row r="658" ht="14.5"/>
    <row r="659" ht="14.5"/>
    <row r="660" ht="14.5"/>
    <row r="661" ht="14.5"/>
    <row r="662" ht="14.5"/>
    <row r="663" ht="14.5"/>
    <row r="664" ht="14.5"/>
    <row r="665" ht="14.5"/>
    <row r="666" ht="14.5"/>
    <row r="667" ht="14.5"/>
    <row r="668" ht="14.5"/>
    <row r="669" ht="14.5"/>
    <row r="670" ht="14.5"/>
    <row r="671" ht="14.5"/>
    <row r="672" ht="14.5"/>
    <row r="673" ht="14.5"/>
    <row r="674" ht="14.5"/>
    <row r="675" ht="14.5"/>
    <row r="676" ht="14.5"/>
    <row r="677" ht="14.5"/>
    <row r="678" ht="14.5"/>
    <row r="679" ht="14.5"/>
    <row r="680" ht="14.5"/>
    <row r="681" ht="14.5"/>
    <row r="682" ht="14.5"/>
    <row r="683" ht="14.5"/>
    <row r="684" ht="14.5"/>
    <row r="685" ht="14.5"/>
    <row r="686" ht="14.5"/>
    <row r="687" ht="14.5"/>
    <row r="688" ht="14.5"/>
    <row r="689" ht="14.5"/>
    <row r="690" ht="14.5"/>
    <row r="691" ht="14.5"/>
    <row r="692" ht="14.5"/>
    <row r="693" ht="14.5"/>
    <row r="694" ht="14.5"/>
    <row r="695" ht="14.5"/>
    <row r="696" ht="14.5"/>
    <row r="697" ht="14.5"/>
    <row r="698" ht="14.5"/>
    <row r="699" ht="14.5"/>
    <row r="700" ht="14.5"/>
    <row r="701" ht="14.5"/>
    <row r="702" ht="14.5"/>
    <row r="703" ht="14.5"/>
    <row r="704" ht="14.5"/>
    <row r="705" ht="14.5"/>
    <row r="706" ht="14.5"/>
    <row r="707" ht="14.5"/>
    <row r="708" ht="14.5"/>
    <row r="709" ht="14.5"/>
    <row r="710" ht="14.5"/>
    <row r="711" ht="14.5"/>
    <row r="712" ht="14.5"/>
    <row r="713" ht="14.5"/>
    <row r="714" ht="14.5"/>
    <row r="715" ht="14.5"/>
    <row r="716" ht="14.5"/>
    <row r="717" ht="14.5"/>
    <row r="718" ht="14.5"/>
    <row r="719" ht="14.5"/>
    <row r="720" ht="14.5"/>
    <row r="721" ht="14.5"/>
    <row r="722" ht="14.5"/>
    <row r="723" ht="14.5"/>
    <row r="724" ht="14.5"/>
    <row r="725" ht="14.5"/>
    <row r="726" ht="14.5"/>
    <row r="727" ht="14.5"/>
    <row r="728" ht="14.5"/>
    <row r="729" ht="14.5"/>
    <row r="730" ht="14.5"/>
    <row r="731" ht="14.5"/>
    <row r="732" ht="14.5"/>
    <row r="733" ht="14.5"/>
    <row r="734" ht="14.5"/>
    <row r="735" ht="14.5"/>
    <row r="736" ht="14.5"/>
    <row r="737" ht="14.5"/>
    <row r="738" ht="14.5"/>
    <row r="739" ht="14.5"/>
    <row r="740" ht="14.5"/>
    <row r="741" ht="14.5"/>
    <row r="742" ht="14.5"/>
    <row r="743" ht="14.5"/>
    <row r="744" ht="14.5"/>
    <row r="745" ht="14.5"/>
    <row r="746" ht="14.5"/>
    <row r="747" ht="14.5"/>
    <row r="748" ht="14.5"/>
    <row r="749" ht="14.5"/>
    <row r="750" ht="14.5"/>
    <row r="751" ht="14.5"/>
    <row r="752" ht="14.5"/>
    <row r="753" ht="14.5"/>
    <row r="754" ht="14.5"/>
    <row r="755" ht="14.5"/>
    <row r="756" ht="14.5"/>
    <row r="757" ht="14.5"/>
    <row r="758" ht="14.5"/>
    <row r="759" ht="14.5"/>
    <row r="760" ht="14.5"/>
    <row r="761" ht="14.5"/>
    <row r="762" ht="14.5"/>
    <row r="763" ht="14.5"/>
    <row r="764" ht="14.5"/>
    <row r="765" ht="14.5"/>
    <row r="766" ht="14.5"/>
    <row r="767" ht="14.5"/>
    <row r="768" ht="14.5"/>
    <row r="769" ht="14.5"/>
    <row r="770" ht="14.5"/>
    <row r="771" ht="14.5"/>
    <row r="772" ht="14.5"/>
    <row r="773" ht="14.5"/>
    <row r="774" ht="14.5"/>
    <row r="775" ht="14.5"/>
    <row r="776" ht="14.5"/>
    <row r="777" ht="14.5"/>
    <row r="778" ht="14.5"/>
    <row r="779" ht="14.5"/>
    <row r="780" ht="14.5"/>
    <row r="781" ht="14.5"/>
    <row r="782" ht="14.5"/>
    <row r="783" ht="14.5"/>
    <row r="784" ht="14.5"/>
    <row r="785" ht="14.5"/>
    <row r="786" ht="14.5"/>
    <row r="787" ht="14.5"/>
    <row r="788" ht="14.5"/>
    <row r="789" ht="14.5"/>
    <row r="790" ht="14.5"/>
    <row r="791" ht="14.5"/>
    <row r="792" ht="14.5"/>
    <row r="793" ht="14.5"/>
    <row r="794" ht="14.5"/>
    <row r="795" ht="14.5"/>
    <row r="796" ht="14.5"/>
    <row r="797" ht="14.5"/>
    <row r="798" ht="14.5"/>
    <row r="799" ht="14.5"/>
    <row r="800" ht="14.5"/>
    <row r="801" ht="14.5"/>
    <row r="802" ht="14.5"/>
    <row r="803" ht="14.5"/>
    <row r="804" ht="14.5"/>
    <row r="805" ht="14.5"/>
    <row r="806" ht="14.5"/>
    <row r="807" ht="14.5"/>
    <row r="808" ht="14.5"/>
    <row r="809" ht="14.5"/>
    <row r="810" ht="14.5"/>
    <row r="811" ht="14.5"/>
    <row r="812" ht="14.5"/>
    <row r="813" ht="14.5"/>
    <row r="814" ht="14.5"/>
    <row r="815" ht="14.5"/>
    <row r="816" ht="14.5"/>
    <row r="817" ht="14.5"/>
    <row r="818" ht="14.5"/>
    <row r="819" ht="14.5"/>
    <row r="820" ht="14.5"/>
    <row r="821" ht="14.5"/>
    <row r="822" ht="14.5"/>
    <row r="823" ht="14.5"/>
    <row r="824" ht="14.5"/>
    <row r="825" ht="14.5"/>
    <row r="826" ht="14.5"/>
    <row r="827" ht="14.5"/>
    <row r="828" ht="14.5"/>
    <row r="829" ht="14.5"/>
    <row r="830" ht="14.5"/>
    <row r="831" ht="14.5"/>
    <row r="832" ht="14.5"/>
    <row r="833" ht="14.5"/>
    <row r="834" ht="14.5"/>
    <row r="835" ht="14.5"/>
    <row r="836" ht="14.5"/>
    <row r="837" ht="14.5"/>
    <row r="838" ht="14.5"/>
    <row r="839" ht="14.5"/>
    <row r="840" ht="14.5"/>
    <row r="841" ht="14.5"/>
    <row r="842" ht="14.5"/>
    <row r="843" ht="14.5"/>
    <row r="844" ht="14.5"/>
    <row r="845" ht="14.5"/>
    <row r="846" ht="14.5"/>
    <row r="847" ht="14.5"/>
    <row r="848" ht="14.5"/>
    <row r="849" ht="14.5"/>
    <row r="850" ht="14.5"/>
    <row r="851" ht="14.5"/>
    <row r="852" ht="14.5"/>
    <row r="853" ht="14.5"/>
    <row r="854" ht="14.5"/>
    <row r="855" ht="14.5"/>
    <row r="856" ht="14.5"/>
    <row r="857" ht="14.5"/>
    <row r="858" ht="14.5"/>
    <row r="859" ht="14.5"/>
    <row r="860" ht="14.5"/>
    <row r="861" ht="14.5"/>
    <row r="862" ht="14.5"/>
    <row r="863" ht="14.5"/>
    <row r="864" ht="14.5"/>
    <row r="865" ht="14.5"/>
    <row r="866" ht="14.5"/>
    <row r="867" ht="14.5"/>
    <row r="868" ht="14.5"/>
    <row r="869" ht="14.5"/>
    <row r="870" ht="14.5"/>
    <row r="871" ht="14.5"/>
    <row r="872" ht="14.5"/>
    <row r="873" ht="14.5"/>
    <row r="874" ht="14.5"/>
    <row r="875" ht="14.5"/>
    <row r="876" ht="14.5"/>
    <row r="877" ht="14.5"/>
    <row r="878" ht="14.5"/>
    <row r="879" ht="14.5"/>
    <row r="880" ht="14.5"/>
    <row r="881" ht="14.5"/>
    <row r="882" ht="14.5"/>
    <row r="883" ht="14.5"/>
    <row r="884" ht="14.5"/>
    <row r="885" ht="14.5"/>
    <row r="886" ht="14.5"/>
    <row r="887" ht="14.5"/>
    <row r="888" ht="14.5"/>
    <row r="889" ht="14.5"/>
    <row r="890" ht="14.5"/>
    <row r="891" ht="14.5"/>
    <row r="892" ht="14.5"/>
    <row r="893" ht="14.5"/>
    <row r="894" ht="14.5"/>
    <row r="895" ht="14.5"/>
    <row r="896" ht="14.5"/>
    <row r="897" ht="14.5"/>
    <row r="898" ht="14.5"/>
    <row r="899" ht="14.5"/>
    <row r="900" ht="14.5"/>
    <row r="901" ht="14.5"/>
    <row r="902" ht="14.5"/>
    <row r="903" ht="14.5"/>
    <row r="904" ht="14.5"/>
    <row r="905" ht="14.5"/>
    <row r="906" ht="14.5"/>
    <row r="907" ht="14.5"/>
    <row r="908" ht="14.5"/>
    <row r="909" ht="14.5"/>
    <row r="910" ht="14.5"/>
    <row r="911" ht="14.5"/>
    <row r="912" ht="14.5"/>
    <row r="913" ht="14.5"/>
    <row r="914" ht="14.5"/>
    <row r="915" ht="14.5"/>
    <row r="916" ht="14.5"/>
    <row r="917" ht="14.5"/>
    <row r="918" ht="14.5"/>
    <row r="919" ht="14.5"/>
    <row r="920" ht="14.5"/>
    <row r="921" ht="14.5"/>
    <row r="922" ht="14.5"/>
    <row r="923" ht="14.5"/>
    <row r="924" ht="14.5"/>
    <row r="925" ht="14.5"/>
    <row r="926" ht="14.5"/>
    <row r="927" ht="14.5"/>
    <row r="928" ht="14.5"/>
    <row r="929" ht="14.5"/>
    <row r="930" ht="14.5"/>
    <row r="931" ht="14.5"/>
    <row r="932" ht="14.5"/>
    <row r="933" ht="14.5"/>
    <row r="934" ht="14.5"/>
    <row r="935" ht="14.5"/>
    <row r="936" ht="14.5"/>
    <row r="937" ht="14.5"/>
    <row r="938" ht="14.5"/>
    <row r="939" ht="14.5"/>
    <row r="940" ht="14.5"/>
    <row r="941" ht="14.5"/>
    <row r="942" ht="14.5"/>
    <row r="943" ht="14.5"/>
    <row r="944" ht="14.5"/>
    <row r="945" ht="14.5"/>
    <row r="946" ht="14.5"/>
    <row r="947" ht="14.5"/>
    <row r="948" ht="14.5"/>
    <row r="949" ht="14.5"/>
    <row r="950" ht="14.5"/>
    <row r="951" ht="14.5"/>
    <row r="952" ht="14.5"/>
    <row r="953" ht="14.5"/>
    <row r="954" ht="14.5"/>
    <row r="955" ht="14.5"/>
    <row r="956" ht="14.5"/>
    <row r="957" ht="14.5"/>
    <row r="958" ht="14.5"/>
    <row r="959" ht="14.5"/>
    <row r="960" ht="14.5"/>
    <row r="961" ht="14.5"/>
    <row r="962" ht="14.5"/>
    <row r="963" ht="14.5"/>
    <row r="964" ht="14.5"/>
    <row r="965" ht="14.5"/>
    <row r="966" ht="14.5"/>
    <row r="967" ht="14.5"/>
    <row r="968" ht="14.5"/>
    <row r="969" ht="14.5"/>
    <row r="970" ht="14.5"/>
    <row r="971" ht="14.5"/>
    <row r="972" ht="14.5"/>
    <row r="973" ht="14.5"/>
    <row r="974" ht="14.5"/>
    <row r="975" ht="14.5"/>
    <row r="976" ht="14.5"/>
    <row r="977" ht="14.5"/>
    <row r="978" ht="14.5"/>
    <row r="979" ht="14.5"/>
    <row r="980" ht="14.5"/>
    <row r="981" ht="14.5"/>
    <row r="982" ht="14.5"/>
    <row r="983" ht="14.5"/>
    <row r="984" ht="14.5"/>
    <row r="985" ht="14.5"/>
    <row r="986" ht="14.5"/>
    <row r="987" ht="14.5"/>
    <row r="988" ht="14.5"/>
    <row r="989" ht="14.5"/>
    <row r="990" ht="14.5"/>
    <row r="991" ht="14.5"/>
    <row r="992" ht="14.5"/>
    <row r="993" ht="14.5"/>
    <row r="994" ht="14.5"/>
    <row r="995" ht="14.5"/>
    <row r="996" ht="14.5"/>
    <row r="997" ht="14.5"/>
    <row r="998" ht="14.5"/>
    <row r="999" ht="14.5"/>
    <row r="1000" ht="14.5"/>
    <row r="1001" ht="14.5"/>
  </sheetData>
  <mergeCells count="18">
    <mergeCell ref="A17:B17"/>
    <mergeCell ref="C17:E17"/>
    <mergeCell ref="F7:F11"/>
    <mergeCell ref="A12:E12"/>
    <mergeCell ref="B13:E13"/>
    <mergeCell ref="B14:E14"/>
    <mergeCell ref="B15:E15"/>
    <mergeCell ref="B16:E16"/>
    <mergeCell ref="A1:F1"/>
    <mergeCell ref="A2:A3"/>
    <mergeCell ref="B2:B3"/>
    <mergeCell ref="B4:D4"/>
    <mergeCell ref="A5:A6"/>
    <mergeCell ref="B5:B6"/>
    <mergeCell ref="C5:C6"/>
    <mergeCell ref="D5:D6"/>
    <mergeCell ref="E5:E6"/>
    <mergeCell ref="F5:F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11AAF-A525-445D-98BA-7DCC2874B4F0}">
  <dimension ref="A1:Z999"/>
  <sheetViews>
    <sheetView workbookViewId="0">
      <selection activeCell="D3" sqref="D3:D4"/>
    </sheetView>
  </sheetViews>
  <sheetFormatPr baseColWidth="10" defaultColWidth="13.1796875" defaultRowHeight="15.75" customHeight="1"/>
  <cols>
    <col min="1" max="1" width="9.81640625" customWidth="1"/>
    <col min="2" max="2" width="22.7265625" customWidth="1"/>
    <col min="3" max="6" width="9.81640625" customWidth="1"/>
    <col min="7" max="7" width="10.453125" customWidth="1"/>
    <col min="8" max="8" width="9.81640625" customWidth="1"/>
    <col min="9" max="9" width="10.453125" customWidth="1"/>
    <col min="10" max="26" width="9.81640625" customWidth="1"/>
  </cols>
  <sheetData>
    <row r="1" spans="1:16" ht="88.5" customHeight="1">
      <c r="A1" s="160" t="s">
        <v>34</v>
      </c>
      <c r="B1" s="161"/>
      <c r="C1" s="161"/>
      <c r="D1" s="161"/>
      <c r="E1" s="161"/>
      <c r="F1" s="161"/>
      <c r="G1" s="161"/>
      <c r="H1" s="161"/>
      <c r="I1" s="161"/>
      <c r="J1" s="161"/>
      <c r="K1" s="161"/>
      <c r="L1" s="161"/>
      <c r="M1" s="162"/>
    </row>
    <row r="2" spans="1:16" ht="31">
      <c r="A2" s="15" t="s">
        <v>35</v>
      </c>
      <c r="B2" s="163" t="s">
        <v>36</v>
      </c>
      <c r="C2" s="140"/>
      <c r="D2" s="140"/>
      <c r="E2" s="141"/>
      <c r="F2" s="164" t="s">
        <v>37</v>
      </c>
      <c r="G2" s="141"/>
      <c r="H2" s="163" t="s">
        <v>38</v>
      </c>
      <c r="I2" s="140"/>
      <c r="J2" s="140"/>
      <c r="K2" s="140"/>
      <c r="L2" s="140"/>
      <c r="M2" s="165"/>
    </row>
    <row r="3" spans="1:16" ht="15">
      <c r="A3" s="166" t="s">
        <v>39</v>
      </c>
      <c r="B3" s="168" t="s">
        <v>40</v>
      </c>
      <c r="C3" s="169" t="s">
        <v>41</v>
      </c>
      <c r="D3" s="170" t="s">
        <v>42</v>
      </c>
      <c r="E3" s="169" t="s">
        <v>43</v>
      </c>
      <c r="F3" s="169" t="s">
        <v>44</v>
      </c>
      <c r="G3" s="171" t="s">
        <v>45</v>
      </c>
      <c r="H3" s="141"/>
      <c r="I3" s="172" t="s">
        <v>46</v>
      </c>
      <c r="J3" s="140"/>
      <c r="K3" s="140"/>
      <c r="L3" s="140"/>
      <c r="M3" s="165"/>
    </row>
    <row r="4" spans="1:16" ht="45">
      <c r="A4" s="167"/>
      <c r="B4" s="137"/>
      <c r="C4" s="137"/>
      <c r="D4" s="137"/>
      <c r="E4" s="137"/>
      <c r="F4" s="137"/>
      <c r="G4" s="16" t="s">
        <v>47</v>
      </c>
      <c r="H4" s="17" t="s">
        <v>48</v>
      </c>
      <c r="I4" s="16" t="s">
        <v>47</v>
      </c>
      <c r="J4" s="17" t="s">
        <v>48</v>
      </c>
      <c r="K4" s="18" t="s">
        <v>49</v>
      </c>
      <c r="L4" s="17" t="s">
        <v>50</v>
      </c>
      <c r="M4" s="19" t="s">
        <v>26</v>
      </c>
      <c r="P4" s="20"/>
    </row>
    <row r="5" spans="1:16" ht="15.5">
      <c r="A5" s="21"/>
      <c r="B5" s="22" t="s">
        <v>51</v>
      </c>
      <c r="C5" s="23" t="s">
        <v>52</v>
      </c>
      <c r="D5" s="23">
        <v>0</v>
      </c>
      <c r="E5" s="23" t="s">
        <v>53</v>
      </c>
      <c r="F5" s="24"/>
      <c r="G5" s="25">
        <v>162</v>
      </c>
      <c r="H5" s="23" t="s">
        <v>53</v>
      </c>
      <c r="I5" s="26">
        <v>358</v>
      </c>
      <c r="J5" s="23" t="s">
        <v>53</v>
      </c>
      <c r="K5" s="27"/>
      <c r="L5" s="28"/>
      <c r="M5" s="29"/>
      <c r="P5" s="20"/>
    </row>
    <row r="6" spans="1:16" ht="15.5">
      <c r="A6" s="21"/>
      <c r="B6" s="22" t="s">
        <v>54</v>
      </c>
      <c r="C6" s="23" t="s">
        <v>52</v>
      </c>
      <c r="D6" s="23">
        <v>0</v>
      </c>
      <c r="E6" s="23" t="s">
        <v>53</v>
      </c>
      <c r="F6" s="24"/>
      <c r="G6" s="25">
        <v>8</v>
      </c>
      <c r="H6" s="23" t="s">
        <v>53</v>
      </c>
      <c r="I6" s="26">
        <v>8</v>
      </c>
      <c r="J6" s="23" t="s">
        <v>53</v>
      </c>
      <c r="K6" s="27"/>
      <c r="L6" s="28"/>
      <c r="M6" s="29"/>
      <c r="P6" s="20"/>
    </row>
    <row r="7" spans="1:16" ht="15.5">
      <c r="A7" s="21"/>
      <c r="B7" s="22" t="s">
        <v>55</v>
      </c>
      <c r="C7" s="23" t="s">
        <v>52</v>
      </c>
      <c r="D7" s="23">
        <v>0</v>
      </c>
      <c r="E7" s="23" t="s">
        <v>53</v>
      </c>
      <c r="F7" s="24"/>
      <c r="G7" s="25">
        <v>540</v>
      </c>
      <c r="H7" s="23" t="s">
        <v>53</v>
      </c>
      <c r="I7" s="26">
        <v>712</v>
      </c>
      <c r="J7" s="23" t="s">
        <v>53</v>
      </c>
      <c r="K7" s="27"/>
      <c r="L7" s="28"/>
      <c r="M7" s="29"/>
      <c r="P7" s="20"/>
    </row>
    <row r="8" spans="1:16" ht="15.5">
      <c r="A8" s="21"/>
      <c r="B8" s="22" t="s">
        <v>56</v>
      </c>
      <c r="C8" s="23" t="s">
        <v>52</v>
      </c>
      <c r="D8" s="23">
        <v>0</v>
      </c>
      <c r="E8" s="23" t="s">
        <v>53</v>
      </c>
      <c r="F8" s="24"/>
      <c r="G8" s="25">
        <v>270</v>
      </c>
      <c r="H8" s="23" t="s">
        <v>53</v>
      </c>
      <c r="I8" s="26">
        <v>270</v>
      </c>
      <c r="J8" s="23" t="s">
        <v>53</v>
      </c>
      <c r="K8" s="27"/>
      <c r="L8" s="28"/>
      <c r="M8" s="29"/>
      <c r="P8" s="20"/>
    </row>
    <row r="9" spans="1:16" ht="15.5">
      <c r="A9" s="21"/>
      <c r="B9" s="22" t="s">
        <v>57</v>
      </c>
      <c r="C9" s="23" t="s">
        <v>52</v>
      </c>
      <c r="D9" s="23">
        <v>0</v>
      </c>
      <c r="E9" s="23" t="s">
        <v>53</v>
      </c>
      <c r="F9" s="24"/>
      <c r="G9" s="25">
        <v>14</v>
      </c>
      <c r="H9" s="23" t="s">
        <v>53</v>
      </c>
      <c r="I9" s="26">
        <v>16</v>
      </c>
      <c r="J9" s="23" t="s">
        <v>53</v>
      </c>
      <c r="K9" s="27"/>
      <c r="L9" s="28"/>
      <c r="M9" s="29"/>
      <c r="P9" s="20"/>
    </row>
    <row r="10" spans="1:16" ht="15.5">
      <c r="A10" s="21"/>
      <c r="B10" s="22" t="s">
        <v>58</v>
      </c>
      <c r="C10" s="23" t="s">
        <v>59</v>
      </c>
      <c r="D10" s="23">
        <v>0</v>
      </c>
      <c r="E10" s="23" t="s">
        <v>53</v>
      </c>
      <c r="F10" s="24"/>
      <c r="G10" s="25">
        <v>121</v>
      </c>
      <c r="H10" s="23" t="s">
        <v>53</v>
      </c>
      <c r="I10" s="26">
        <v>121</v>
      </c>
      <c r="J10" s="23" t="s">
        <v>53</v>
      </c>
      <c r="K10" s="27"/>
      <c r="L10" s="28"/>
      <c r="M10" s="29"/>
      <c r="P10" s="20"/>
    </row>
    <row r="11" spans="1:16" ht="15.5">
      <c r="A11" s="21"/>
      <c r="B11" s="30" t="s">
        <v>60</v>
      </c>
      <c r="C11" s="23" t="s">
        <v>52</v>
      </c>
      <c r="D11" s="23">
        <v>0</v>
      </c>
      <c r="E11" s="23" t="s">
        <v>53</v>
      </c>
      <c r="F11" s="24"/>
      <c r="G11" s="25">
        <v>40</v>
      </c>
      <c r="H11" s="23" t="s">
        <v>53</v>
      </c>
      <c r="I11" s="26">
        <v>40</v>
      </c>
      <c r="J11" s="23" t="s">
        <v>53</v>
      </c>
      <c r="K11" s="27"/>
      <c r="L11" s="28"/>
      <c r="M11" s="29"/>
      <c r="P11" s="20"/>
    </row>
    <row r="12" spans="1:16" ht="15.5">
      <c r="A12" s="21"/>
      <c r="B12" s="22" t="s">
        <v>61</v>
      </c>
      <c r="C12" s="23" t="s">
        <v>52</v>
      </c>
      <c r="D12" s="23">
        <v>0</v>
      </c>
      <c r="E12" s="23" t="s">
        <v>53</v>
      </c>
      <c r="F12" s="24"/>
      <c r="G12" s="25">
        <v>60</v>
      </c>
      <c r="H12" s="23" t="s">
        <v>53</v>
      </c>
      <c r="I12" s="26">
        <v>64</v>
      </c>
      <c r="J12" s="23" t="s">
        <v>53</v>
      </c>
      <c r="K12" s="27"/>
      <c r="L12" s="28"/>
      <c r="M12" s="29"/>
      <c r="P12" s="20"/>
    </row>
    <row r="13" spans="1:16" ht="15.5">
      <c r="A13" s="21"/>
      <c r="B13" s="22" t="s">
        <v>62</v>
      </c>
      <c r="C13" s="23" t="s">
        <v>52</v>
      </c>
      <c r="D13" s="23">
        <v>0</v>
      </c>
      <c r="E13" s="23" t="s">
        <v>53</v>
      </c>
      <c r="F13" s="24"/>
      <c r="G13" s="25">
        <v>600</v>
      </c>
      <c r="H13" s="23" t="s">
        <v>53</v>
      </c>
      <c r="I13" s="26">
        <v>618</v>
      </c>
      <c r="J13" s="23" t="s">
        <v>53</v>
      </c>
      <c r="K13" s="27"/>
      <c r="L13" s="28"/>
      <c r="M13" s="29"/>
      <c r="P13" s="20"/>
    </row>
    <row r="14" spans="1:16" ht="15.5">
      <c r="A14" s="21"/>
      <c r="B14" s="22" t="s">
        <v>63</v>
      </c>
      <c r="C14" s="23" t="s">
        <v>52</v>
      </c>
      <c r="D14" s="23">
        <v>0</v>
      </c>
      <c r="E14" s="23" t="s">
        <v>53</v>
      </c>
      <c r="F14" s="24"/>
      <c r="G14" s="25">
        <v>216</v>
      </c>
      <c r="H14" s="23" t="s">
        <v>53</v>
      </c>
      <c r="I14" s="26">
        <v>308</v>
      </c>
      <c r="J14" s="23" t="s">
        <v>53</v>
      </c>
      <c r="K14" s="27"/>
      <c r="L14" s="28"/>
      <c r="M14" s="29"/>
      <c r="P14" s="20"/>
    </row>
    <row r="15" spans="1:16" ht="17.25" customHeight="1">
      <c r="A15" s="21"/>
      <c r="B15" s="22" t="s">
        <v>64</v>
      </c>
      <c r="C15" s="23" t="s">
        <v>59</v>
      </c>
      <c r="D15" s="23">
        <v>0</v>
      </c>
      <c r="E15" s="23" t="s">
        <v>53</v>
      </c>
      <c r="F15" s="24"/>
      <c r="G15" s="25">
        <v>9</v>
      </c>
      <c r="H15" s="23" t="s">
        <v>53</v>
      </c>
      <c r="I15" s="26">
        <v>11</v>
      </c>
      <c r="J15" s="23" t="s">
        <v>53</v>
      </c>
      <c r="K15" s="27"/>
      <c r="L15" s="28"/>
      <c r="M15" s="29"/>
      <c r="P15" s="20"/>
    </row>
    <row r="16" spans="1:16" ht="15.5">
      <c r="A16" s="21"/>
      <c r="B16" s="22" t="s">
        <v>65</v>
      </c>
      <c r="C16" s="23" t="s">
        <v>59</v>
      </c>
      <c r="D16" s="23">
        <v>0</v>
      </c>
      <c r="E16" s="23" t="s">
        <v>53</v>
      </c>
      <c r="F16" s="24"/>
      <c r="G16" s="25">
        <v>54</v>
      </c>
      <c r="H16" s="23" t="s">
        <v>53</v>
      </c>
      <c r="I16" s="26">
        <v>68</v>
      </c>
      <c r="J16" s="23" t="s">
        <v>53</v>
      </c>
      <c r="K16" s="27"/>
      <c r="L16" s="28"/>
      <c r="M16" s="29"/>
      <c r="P16" s="20"/>
    </row>
    <row r="17" spans="1:26" ht="15.5">
      <c r="A17" s="21"/>
      <c r="B17" s="22" t="s">
        <v>66</v>
      </c>
      <c r="C17" s="23" t="s">
        <v>52</v>
      </c>
      <c r="D17" s="23">
        <v>0</v>
      </c>
      <c r="E17" s="23" t="s">
        <v>53</v>
      </c>
      <c r="F17" s="24"/>
      <c r="G17" s="25">
        <v>81</v>
      </c>
      <c r="H17" s="23" t="s">
        <v>53</v>
      </c>
      <c r="I17" s="26">
        <v>295</v>
      </c>
      <c r="J17" s="23" t="s">
        <v>53</v>
      </c>
      <c r="K17" s="27"/>
      <c r="L17" s="28"/>
      <c r="M17" s="29"/>
      <c r="P17" s="20"/>
    </row>
    <row r="18" spans="1:26" ht="15.5">
      <c r="A18" s="21"/>
      <c r="B18" s="22" t="s">
        <v>67</v>
      </c>
      <c r="C18" s="23" t="s">
        <v>68</v>
      </c>
      <c r="D18" s="23">
        <v>0</v>
      </c>
      <c r="E18" s="23" t="s">
        <v>53</v>
      </c>
      <c r="F18" s="24"/>
      <c r="G18" s="25">
        <v>95</v>
      </c>
      <c r="H18" s="23" t="s">
        <v>53</v>
      </c>
      <c r="I18" s="26">
        <v>99</v>
      </c>
      <c r="J18" s="23" t="s">
        <v>53</v>
      </c>
      <c r="K18" s="27"/>
      <c r="L18" s="28"/>
      <c r="M18" s="29"/>
      <c r="P18" s="20"/>
    </row>
    <row r="19" spans="1:26" ht="15.5">
      <c r="A19" s="31"/>
      <c r="B19" s="32" t="s">
        <v>69</v>
      </c>
      <c r="C19" s="23" t="s">
        <v>52</v>
      </c>
      <c r="D19" s="23">
        <v>0</v>
      </c>
      <c r="E19" s="23" t="s">
        <v>53</v>
      </c>
      <c r="F19" s="33"/>
      <c r="G19" s="25">
        <v>10</v>
      </c>
      <c r="H19" s="23" t="s">
        <v>53</v>
      </c>
      <c r="I19" s="26">
        <v>12</v>
      </c>
      <c r="J19" s="23" t="s">
        <v>53</v>
      </c>
      <c r="K19" s="34"/>
      <c r="L19" s="35"/>
      <c r="M19" s="36"/>
      <c r="N19" s="37"/>
      <c r="O19" s="37"/>
      <c r="P19" s="20"/>
      <c r="Q19" s="37"/>
      <c r="R19" s="37"/>
      <c r="S19" s="37"/>
      <c r="T19" s="37"/>
      <c r="U19" s="37"/>
      <c r="V19" s="37"/>
      <c r="W19" s="37"/>
      <c r="X19" s="37"/>
      <c r="Y19" s="37"/>
      <c r="Z19" s="37"/>
    </row>
    <row r="20" spans="1:26" ht="15.5">
      <c r="A20" s="31"/>
      <c r="B20" s="32" t="s">
        <v>70</v>
      </c>
      <c r="C20" s="23" t="s">
        <v>52</v>
      </c>
      <c r="D20" s="23">
        <v>0</v>
      </c>
      <c r="E20" s="23" t="s">
        <v>53</v>
      </c>
      <c r="F20" s="33"/>
      <c r="G20" s="25">
        <v>540</v>
      </c>
      <c r="H20" s="23" t="s">
        <v>53</v>
      </c>
      <c r="I20" s="26">
        <v>541</v>
      </c>
      <c r="J20" s="23" t="s">
        <v>53</v>
      </c>
      <c r="K20" s="34"/>
      <c r="L20" s="35"/>
      <c r="M20" s="36"/>
      <c r="N20" s="37"/>
      <c r="O20" s="37"/>
      <c r="P20" s="20"/>
      <c r="Q20" s="37"/>
      <c r="R20" s="37"/>
      <c r="S20" s="37"/>
      <c r="T20" s="37"/>
      <c r="U20" s="37"/>
      <c r="V20" s="37"/>
      <c r="W20" s="37"/>
      <c r="X20" s="37"/>
      <c r="Y20" s="37"/>
      <c r="Z20" s="37"/>
    </row>
    <row r="21" spans="1:26" ht="15.5">
      <c r="A21" s="31"/>
      <c r="B21" s="38" t="s">
        <v>71</v>
      </c>
      <c r="C21" s="23" t="s">
        <v>52</v>
      </c>
      <c r="D21" s="23">
        <v>0</v>
      </c>
      <c r="E21" s="23" t="s">
        <v>53</v>
      </c>
      <c r="F21" s="33"/>
      <c r="G21" s="25">
        <v>54</v>
      </c>
      <c r="H21" s="23" t="s">
        <v>53</v>
      </c>
      <c r="I21" s="26">
        <v>119</v>
      </c>
      <c r="J21" s="23" t="s">
        <v>53</v>
      </c>
      <c r="K21" s="34"/>
      <c r="L21" s="35"/>
      <c r="M21" s="36"/>
      <c r="N21" s="37"/>
      <c r="O21" s="37"/>
      <c r="P21" s="20"/>
      <c r="Q21" s="37"/>
      <c r="R21" s="37"/>
      <c r="S21" s="37"/>
      <c r="T21" s="37"/>
      <c r="U21" s="37"/>
      <c r="V21" s="37"/>
      <c r="W21" s="37"/>
      <c r="X21" s="37"/>
      <c r="Y21" s="37"/>
      <c r="Z21" s="37"/>
    </row>
    <row r="22" spans="1:26" ht="15.5">
      <c r="A22" s="31"/>
      <c r="B22" s="32" t="s">
        <v>72</v>
      </c>
      <c r="C22" s="23" t="s">
        <v>52</v>
      </c>
      <c r="D22" s="23">
        <v>0</v>
      </c>
      <c r="E22" s="23" t="s">
        <v>53</v>
      </c>
      <c r="F22" s="33"/>
      <c r="G22" s="25">
        <v>54</v>
      </c>
      <c r="H22" s="23" t="s">
        <v>53</v>
      </c>
      <c r="I22" s="26">
        <v>54</v>
      </c>
      <c r="J22" s="23" t="s">
        <v>53</v>
      </c>
      <c r="K22" s="34"/>
      <c r="L22" s="35"/>
      <c r="M22" s="36"/>
      <c r="P22" s="37"/>
    </row>
    <row r="23" spans="1:26" ht="14.5">
      <c r="A23" s="149" t="s">
        <v>73</v>
      </c>
      <c r="B23" s="150"/>
      <c r="C23" s="150"/>
      <c r="D23" s="151"/>
      <c r="E23" s="155" t="s">
        <v>32</v>
      </c>
      <c r="F23" s="150"/>
      <c r="G23" s="150"/>
      <c r="H23" s="150"/>
      <c r="I23" s="150"/>
      <c r="J23" s="151"/>
      <c r="K23" s="157" t="s">
        <v>74</v>
      </c>
      <c r="L23" s="150"/>
      <c r="M23" s="158"/>
    </row>
    <row r="24" spans="1:26" ht="15" thickBot="1">
      <c r="A24" s="152"/>
      <c r="B24" s="153"/>
      <c r="C24" s="153"/>
      <c r="D24" s="154"/>
      <c r="E24" s="156"/>
      <c r="F24" s="153"/>
      <c r="G24" s="153"/>
      <c r="H24" s="153"/>
      <c r="I24" s="153"/>
      <c r="J24" s="154"/>
      <c r="K24" s="156"/>
      <c r="L24" s="153"/>
      <c r="M24" s="159"/>
    </row>
    <row r="25" spans="1:26" ht="14.5">
      <c r="G25" s="39"/>
      <c r="I25" s="39"/>
    </row>
    <row r="26" spans="1:26" ht="14.5">
      <c r="G26" s="39"/>
      <c r="I26" s="39"/>
    </row>
    <row r="27" spans="1:26" ht="14.5">
      <c r="G27" s="39"/>
      <c r="I27" s="39"/>
    </row>
    <row r="28" spans="1:26" ht="14.5">
      <c r="G28" s="39"/>
      <c r="I28" s="39"/>
    </row>
    <row r="29" spans="1:26" ht="14.5">
      <c r="G29" s="39"/>
      <c r="I29" s="39"/>
    </row>
    <row r="30" spans="1:26" ht="14.5">
      <c r="G30" s="39"/>
      <c r="I30" s="39"/>
    </row>
    <row r="31" spans="1:26" ht="14.5">
      <c r="G31" s="39"/>
      <c r="I31" s="39"/>
    </row>
    <row r="32" spans="1:26" ht="14.5">
      <c r="G32" s="39"/>
      <c r="I32" s="39"/>
    </row>
    <row r="33" spans="7:9" ht="14.5">
      <c r="G33" s="39"/>
      <c r="I33" s="39"/>
    </row>
    <row r="34" spans="7:9" ht="14.5">
      <c r="G34" s="39"/>
      <c r="I34" s="39"/>
    </row>
    <row r="35" spans="7:9" ht="14.5">
      <c r="G35" s="39"/>
      <c r="I35" s="39"/>
    </row>
    <row r="36" spans="7:9" ht="14.5">
      <c r="G36" s="39"/>
      <c r="I36" s="39"/>
    </row>
    <row r="37" spans="7:9" ht="14.5">
      <c r="G37" s="39"/>
      <c r="I37" s="39"/>
    </row>
    <row r="38" spans="7:9" ht="14.5">
      <c r="G38" s="39"/>
      <c r="I38" s="39"/>
    </row>
    <row r="39" spans="7:9" ht="14.5">
      <c r="G39" s="39"/>
      <c r="I39" s="39"/>
    </row>
    <row r="40" spans="7:9" ht="14.5">
      <c r="G40" s="39"/>
      <c r="I40" s="39"/>
    </row>
    <row r="41" spans="7:9" ht="14.5">
      <c r="G41" s="39"/>
      <c r="I41" s="39"/>
    </row>
    <row r="42" spans="7:9" ht="14.5">
      <c r="G42" s="39"/>
      <c r="I42" s="39"/>
    </row>
    <row r="43" spans="7:9" ht="14.5">
      <c r="G43" s="39"/>
      <c r="I43" s="39"/>
    </row>
    <row r="44" spans="7:9" ht="14.5">
      <c r="G44" s="39"/>
      <c r="I44" s="39"/>
    </row>
    <row r="45" spans="7:9" ht="14.5">
      <c r="G45" s="39"/>
      <c r="I45" s="39"/>
    </row>
    <row r="46" spans="7:9" ht="14.5">
      <c r="G46" s="39"/>
      <c r="I46" s="39"/>
    </row>
    <row r="47" spans="7:9" ht="14.5">
      <c r="G47" s="39"/>
      <c r="I47" s="39"/>
    </row>
    <row r="48" spans="7:9" ht="14.5">
      <c r="G48" s="39"/>
      <c r="I48" s="39"/>
    </row>
    <row r="49" spans="7:9" ht="14.5">
      <c r="G49" s="39"/>
      <c r="I49" s="39"/>
    </row>
    <row r="50" spans="7:9" ht="14.5">
      <c r="G50" s="39"/>
      <c r="I50" s="39"/>
    </row>
    <row r="51" spans="7:9" ht="14.5">
      <c r="G51" s="39"/>
      <c r="I51" s="39"/>
    </row>
    <row r="52" spans="7:9" ht="14.5">
      <c r="G52" s="39"/>
      <c r="I52" s="39"/>
    </row>
    <row r="53" spans="7:9" ht="14.5">
      <c r="G53" s="39"/>
      <c r="I53" s="39"/>
    </row>
    <row r="54" spans="7:9" ht="14.5">
      <c r="G54" s="39"/>
      <c r="I54" s="39"/>
    </row>
    <row r="55" spans="7:9" ht="14.5">
      <c r="G55" s="39"/>
      <c r="I55" s="39"/>
    </row>
    <row r="56" spans="7:9" ht="14.5">
      <c r="G56" s="39"/>
      <c r="I56" s="39"/>
    </row>
    <row r="57" spans="7:9" ht="14.5">
      <c r="G57" s="39"/>
      <c r="I57" s="39"/>
    </row>
    <row r="58" spans="7:9" ht="14.5">
      <c r="G58" s="39"/>
      <c r="I58" s="39"/>
    </row>
    <row r="59" spans="7:9" ht="14.5">
      <c r="G59" s="39"/>
      <c r="I59" s="39"/>
    </row>
    <row r="60" spans="7:9" ht="14.5">
      <c r="G60" s="39"/>
      <c r="I60" s="39"/>
    </row>
    <row r="61" spans="7:9" ht="14.5">
      <c r="G61" s="39"/>
      <c r="I61" s="39"/>
    </row>
    <row r="62" spans="7:9" ht="14.5">
      <c r="G62" s="39"/>
      <c r="I62" s="39"/>
    </row>
    <row r="63" spans="7:9" ht="14.5">
      <c r="G63" s="39"/>
      <c r="I63" s="39"/>
    </row>
    <row r="64" spans="7:9" ht="14.5">
      <c r="G64" s="39"/>
      <c r="I64" s="39"/>
    </row>
    <row r="65" spans="7:9" ht="14.5">
      <c r="G65" s="39"/>
      <c r="I65" s="39"/>
    </row>
    <row r="66" spans="7:9" ht="14.5">
      <c r="G66" s="39"/>
      <c r="I66" s="39"/>
    </row>
    <row r="67" spans="7:9" ht="14.5">
      <c r="G67" s="39"/>
      <c r="I67" s="39"/>
    </row>
    <row r="68" spans="7:9" ht="14.5">
      <c r="G68" s="39"/>
      <c r="I68" s="39"/>
    </row>
    <row r="69" spans="7:9" ht="14.5">
      <c r="G69" s="39"/>
      <c r="I69" s="39"/>
    </row>
    <row r="70" spans="7:9" ht="14.5">
      <c r="G70" s="39"/>
      <c r="I70" s="39"/>
    </row>
    <row r="71" spans="7:9" ht="14.5">
      <c r="G71" s="39"/>
      <c r="I71" s="39"/>
    </row>
    <row r="72" spans="7:9" ht="14.5">
      <c r="G72" s="39"/>
      <c r="I72" s="39"/>
    </row>
    <row r="73" spans="7:9" ht="14.5">
      <c r="G73" s="39"/>
      <c r="I73" s="39"/>
    </row>
    <row r="74" spans="7:9" ht="14.5">
      <c r="G74" s="39"/>
      <c r="I74" s="39"/>
    </row>
    <row r="75" spans="7:9" ht="14.5">
      <c r="G75" s="39"/>
      <c r="I75" s="39"/>
    </row>
    <row r="76" spans="7:9" ht="14.5">
      <c r="G76" s="39"/>
      <c r="I76" s="39"/>
    </row>
    <row r="77" spans="7:9" ht="14.5">
      <c r="G77" s="39"/>
      <c r="I77" s="39"/>
    </row>
    <row r="78" spans="7:9" ht="14.5">
      <c r="G78" s="39"/>
      <c r="I78" s="39"/>
    </row>
    <row r="79" spans="7:9" ht="14.5">
      <c r="G79" s="39"/>
      <c r="I79" s="39"/>
    </row>
    <row r="80" spans="7:9" ht="14.5">
      <c r="G80" s="39"/>
      <c r="I80" s="39"/>
    </row>
    <row r="81" spans="7:9" ht="14.5">
      <c r="G81" s="39"/>
      <c r="I81" s="39"/>
    </row>
    <row r="82" spans="7:9" ht="14.5">
      <c r="G82" s="39"/>
      <c r="I82" s="39"/>
    </row>
    <row r="83" spans="7:9" ht="14.5">
      <c r="G83" s="39"/>
      <c r="I83" s="39"/>
    </row>
    <row r="84" spans="7:9" ht="14.5">
      <c r="G84" s="39"/>
      <c r="I84" s="39"/>
    </row>
    <row r="85" spans="7:9" ht="14.5">
      <c r="G85" s="39"/>
      <c r="I85" s="39"/>
    </row>
    <row r="86" spans="7:9" ht="14.5">
      <c r="G86" s="39"/>
      <c r="I86" s="39"/>
    </row>
    <row r="87" spans="7:9" ht="14.5">
      <c r="G87" s="39"/>
      <c r="I87" s="39"/>
    </row>
    <row r="88" spans="7:9" ht="14.5">
      <c r="G88" s="39"/>
      <c r="I88" s="39"/>
    </row>
    <row r="89" spans="7:9" ht="14.5">
      <c r="G89" s="39"/>
      <c r="I89" s="39"/>
    </row>
    <row r="90" spans="7:9" ht="14.5">
      <c r="G90" s="39"/>
      <c r="I90" s="39"/>
    </row>
    <row r="91" spans="7:9" ht="14.5">
      <c r="G91" s="39"/>
      <c r="I91" s="39"/>
    </row>
    <row r="92" spans="7:9" ht="14.5">
      <c r="G92" s="39"/>
      <c r="I92" s="39"/>
    </row>
    <row r="93" spans="7:9" ht="14.5">
      <c r="G93" s="39"/>
      <c r="I93" s="39"/>
    </row>
    <row r="94" spans="7:9" ht="14.5">
      <c r="G94" s="39"/>
      <c r="I94" s="39"/>
    </row>
    <row r="95" spans="7:9" ht="14.5">
      <c r="G95" s="39"/>
      <c r="I95" s="39"/>
    </row>
    <row r="96" spans="7:9" ht="14.5">
      <c r="G96" s="39"/>
      <c r="I96" s="39"/>
    </row>
    <row r="97" spans="7:9" ht="14.5">
      <c r="G97" s="39"/>
      <c r="I97" s="39"/>
    </row>
    <row r="98" spans="7:9" ht="14.5">
      <c r="G98" s="39"/>
      <c r="I98" s="39"/>
    </row>
    <row r="99" spans="7:9" ht="14.5">
      <c r="G99" s="39"/>
      <c r="I99" s="39"/>
    </row>
    <row r="100" spans="7:9" ht="14.5">
      <c r="G100" s="39"/>
      <c r="I100" s="39"/>
    </row>
    <row r="101" spans="7:9" ht="14.5">
      <c r="G101" s="39"/>
      <c r="I101" s="39"/>
    </row>
    <row r="102" spans="7:9" ht="14.5">
      <c r="G102" s="39"/>
      <c r="I102" s="39"/>
    </row>
    <row r="103" spans="7:9" ht="14.5">
      <c r="G103" s="39"/>
      <c r="I103" s="39"/>
    </row>
    <row r="104" spans="7:9" ht="14.5">
      <c r="G104" s="39"/>
      <c r="I104" s="39"/>
    </row>
    <row r="105" spans="7:9" ht="14.5">
      <c r="G105" s="39"/>
      <c r="I105" s="39"/>
    </row>
    <row r="106" spans="7:9" ht="14.5">
      <c r="G106" s="39"/>
      <c r="I106" s="39"/>
    </row>
    <row r="107" spans="7:9" ht="14.5">
      <c r="G107" s="39"/>
      <c r="I107" s="39"/>
    </row>
    <row r="108" spans="7:9" ht="14.5">
      <c r="G108" s="39"/>
      <c r="I108" s="39"/>
    </row>
    <row r="109" spans="7:9" ht="14.5">
      <c r="G109" s="39"/>
      <c r="I109" s="39"/>
    </row>
    <row r="110" spans="7:9" ht="14.5">
      <c r="G110" s="39"/>
      <c r="I110" s="39"/>
    </row>
    <row r="111" spans="7:9" ht="14.5">
      <c r="G111" s="39"/>
      <c r="I111" s="39"/>
    </row>
    <row r="112" spans="7:9" ht="14.5">
      <c r="G112" s="39"/>
      <c r="I112" s="39"/>
    </row>
    <row r="113" spans="7:9" ht="14.5">
      <c r="G113" s="39"/>
      <c r="I113" s="39"/>
    </row>
    <row r="114" spans="7:9" ht="14.5">
      <c r="G114" s="39"/>
      <c r="I114" s="39"/>
    </row>
    <row r="115" spans="7:9" ht="14.5">
      <c r="G115" s="39"/>
      <c r="I115" s="39"/>
    </row>
    <row r="116" spans="7:9" ht="14.5">
      <c r="G116" s="39"/>
      <c r="I116" s="39"/>
    </row>
    <row r="117" spans="7:9" ht="14.5">
      <c r="G117" s="39"/>
      <c r="I117" s="39"/>
    </row>
    <row r="118" spans="7:9" ht="14.5">
      <c r="G118" s="39"/>
      <c r="I118" s="39"/>
    </row>
    <row r="119" spans="7:9" ht="14.5">
      <c r="G119" s="39"/>
      <c r="I119" s="39"/>
    </row>
    <row r="120" spans="7:9" ht="14.5">
      <c r="G120" s="39"/>
      <c r="I120" s="39"/>
    </row>
    <row r="121" spans="7:9" ht="14.5">
      <c r="G121" s="39"/>
      <c r="I121" s="39"/>
    </row>
    <row r="122" spans="7:9" ht="14.5">
      <c r="G122" s="39"/>
      <c r="I122" s="39"/>
    </row>
    <row r="123" spans="7:9" ht="14.5">
      <c r="G123" s="39"/>
      <c r="I123" s="39"/>
    </row>
    <row r="124" spans="7:9" ht="14.5">
      <c r="G124" s="39"/>
      <c r="I124" s="39"/>
    </row>
    <row r="125" spans="7:9" ht="14.5">
      <c r="G125" s="39"/>
      <c r="I125" s="39"/>
    </row>
    <row r="126" spans="7:9" ht="14.5">
      <c r="G126" s="39"/>
      <c r="I126" s="39"/>
    </row>
    <row r="127" spans="7:9" ht="14.5">
      <c r="G127" s="39"/>
      <c r="I127" s="39"/>
    </row>
    <row r="128" spans="7:9" ht="14.5">
      <c r="G128" s="39"/>
      <c r="I128" s="39"/>
    </row>
    <row r="129" spans="7:9" ht="14.5">
      <c r="G129" s="39"/>
      <c r="I129" s="39"/>
    </row>
    <row r="130" spans="7:9" ht="14.5">
      <c r="G130" s="39"/>
      <c r="I130" s="39"/>
    </row>
    <row r="131" spans="7:9" ht="14.5">
      <c r="G131" s="39"/>
      <c r="I131" s="39"/>
    </row>
    <row r="132" spans="7:9" ht="14.5">
      <c r="G132" s="39"/>
      <c r="I132" s="39"/>
    </row>
    <row r="133" spans="7:9" ht="14.5">
      <c r="G133" s="39"/>
      <c r="I133" s="39"/>
    </row>
    <row r="134" spans="7:9" ht="14.5">
      <c r="G134" s="39"/>
      <c r="I134" s="39"/>
    </row>
    <row r="135" spans="7:9" ht="14.5">
      <c r="G135" s="39"/>
      <c r="I135" s="39"/>
    </row>
    <row r="136" spans="7:9" ht="14.5">
      <c r="G136" s="39"/>
      <c r="I136" s="39"/>
    </row>
    <row r="137" spans="7:9" ht="14.5">
      <c r="G137" s="39"/>
      <c r="I137" s="39"/>
    </row>
    <row r="138" spans="7:9" ht="14.5">
      <c r="G138" s="39"/>
      <c r="I138" s="39"/>
    </row>
    <row r="139" spans="7:9" ht="14.5">
      <c r="G139" s="39"/>
      <c r="I139" s="39"/>
    </row>
    <row r="140" spans="7:9" ht="14.5">
      <c r="G140" s="39"/>
      <c r="I140" s="39"/>
    </row>
    <row r="141" spans="7:9" ht="14.5">
      <c r="G141" s="39"/>
      <c r="I141" s="39"/>
    </row>
    <row r="142" spans="7:9" ht="14.5">
      <c r="G142" s="39"/>
      <c r="I142" s="39"/>
    </row>
    <row r="143" spans="7:9" ht="14.5">
      <c r="G143" s="39"/>
      <c r="I143" s="39"/>
    </row>
    <row r="144" spans="7:9" ht="14.5">
      <c r="G144" s="39"/>
      <c r="I144" s="39"/>
    </row>
    <row r="145" spans="7:9" ht="14.5">
      <c r="G145" s="39"/>
      <c r="I145" s="39"/>
    </row>
    <row r="146" spans="7:9" ht="14.5">
      <c r="G146" s="39"/>
      <c r="I146" s="39"/>
    </row>
    <row r="147" spans="7:9" ht="14.5">
      <c r="G147" s="39"/>
      <c r="I147" s="39"/>
    </row>
    <row r="148" spans="7:9" ht="14.5">
      <c r="G148" s="39"/>
      <c r="I148" s="39"/>
    </row>
    <row r="149" spans="7:9" ht="14.5">
      <c r="G149" s="39"/>
      <c r="I149" s="39"/>
    </row>
    <row r="150" spans="7:9" ht="14.5">
      <c r="G150" s="39"/>
      <c r="I150" s="39"/>
    </row>
    <row r="151" spans="7:9" ht="14.5">
      <c r="G151" s="39"/>
      <c r="I151" s="39"/>
    </row>
    <row r="152" spans="7:9" ht="14.5">
      <c r="G152" s="39"/>
      <c r="I152" s="39"/>
    </row>
    <row r="153" spans="7:9" ht="14.5">
      <c r="G153" s="39"/>
      <c r="I153" s="39"/>
    </row>
    <row r="154" spans="7:9" ht="14.5">
      <c r="G154" s="39"/>
      <c r="I154" s="39"/>
    </row>
    <row r="155" spans="7:9" ht="14.5">
      <c r="G155" s="39"/>
      <c r="I155" s="39"/>
    </row>
    <row r="156" spans="7:9" ht="14.5">
      <c r="G156" s="39"/>
      <c r="I156" s="39"/>
    </row>
    <row r="157" spans="7:9" ht="14.5">
      <c r="G157" s="39"/>
      <c r="I157" s="39"/>
    </row>
    <row r="158" spans="7:9" ht="14.5">
      <c r="G158" s="39"/>
      <c r="I158" s="39"/>
    </row>
    <row r="159" spans="7:9" ht="14.5">
      <c r="G159" s="39"/>
      <c r="I159" s="39"/>
    </row>
    <row r="160" spans="7:9" ht="14.5">
      <c r="G160" s="39"/>
      <c r="I160" s="39"/>
    </row>
    <row r="161" spans="7:9" ht="14.5">
      <c r="G161" s="39"/>
      <c r="I161" s="39"/>
    </row>
    <row r="162" spans="7:9" ht="14.5">
      <c r="G162" s="39"/>
      <c r="I162" s="39"/>
    </row>
    <row r="163" spans="7:9" ht="14.5">
      <c r="G163" s="39"/>
      <c r="I163" s="39"/>
    </row>
    <row r="164" spans="7:9" ht="14.5">
      <c r="G164" s="39"/>
      <c r="I164" s="39"/>
    </row>
    <row r="165" spans="7:9" ht="14.5">
      <c r="G165" s="39"/>
      <c r="I165" s="39"/>
    </row>
    <row r="166" spans="7:9" ht="14.5">
      <c r="G166" s="39"/>
      <c r="I166" s="39"/>
    </row>
    <row r="167" spans="7:9" ht="14.5">
      <c r="G167" s="39"/>
      <c r="I167" s="39"/>
    </row>
    <row r="168" spans="7:9" ht="14.5">
      <c r="G168" s="39"/>
      <c r="I168" s="39"/>
    </row>
    <row r="169" spans="7:9" ht="14.5">
      <c r="G169" s="39"/>
      <c r="I169" s="39"/>
    </row>
    <row r="170" spans="7:9" ht="14.5">
      <c r="G170" s="39"/>
      <c r="I170" s="39"/>
    </row>
    <row r="171" spans="7:9" ht="14.5">
      <c r="G171" s="39"/>
      <c r="I171" s="39"/>
    </row>
    <row r="172" spans="7:9" ht="14.5">
      <c r="G172" s="39"/>
      <c r="I172" s="39"/>
    </row>
    <row r="173" spans="7:9" ht="14.5">
      <c r="G173" s="39"/>
      <c r="I173" s="39"/>
    </row>
    <row r="174" spans="7:9" ht="14.5">
      <c r="G174" s="39"/>
      <c r="I174" s="39"/>
    </row>
    <row r="175" spans="7:9" ht="14.5">
      <c r="G175" s="39"/>
      <c r="I175" s="39"/>
    </row>
    <row r="176" spans="7:9" ht="14.5">
      <c r="G176" s="39"/>
      <c r="I176" s="39"/>
    </row>
    <row r="177" spans="7:9" ht="14.5">
      <c r="G177" s="39"/>
      <c r="I177" s="39"/>
    </row>
    <row r="178" spans="7:9" ht="14.5">
      <c r="G178" s="39"/>
      <c r="I178" s="39"/>
    </row>
    <row r="179" spans="7:9" ht="14.5">
      <c r="G179" s="39"/>
      <c r="I179" s="39"/>
    </row>
    <row r="180" spans="7:9" ht="14.5">
      <c r="G180" s="39"/>
      <c r="I180" s="39"/>
    </row>
    <row r="181" spans="7:9" ht="14.5">
      <c r="G181" s="39"/>
      <c r="I181" s="39"/>
    </row>
    <row r="182" spans="7:9" ht="14.5">
      <c r="G182" s="39"/>
      <c r="I182" s="39"/>
    </row>
    <row r="183" spans="7:9" ht="14.5">
      <c r="G183" s="39"/>
      <c r="I183" s="39"/>
    </row>
    <row r="184" spans="7:9" ht="14.5">
      <c r="G184" s="39"/>
      <c r="I184" s="39"/>
    </row>
    <row r="185" spans="7:9" ht="14.5">
      <c r="G185" s="39"/>
      <c r="I185" s="39"/>
    </row>
    <row r="186" spans="7:9" ht="14.5">
      <c r="G186" s="39"/>
      <c r="I186" s="39"/>
    </row>
    <row r="187" spans="7:9" ht="14.5">
      <c r="G187" s="39"/>
      <c r="I187" s="39"/>
    </row>
    <row r="188" spans="7:9" ht="14.5">
      <c r="G188" s="39"/>
      <c r="I188" s="39"/>
    </row>
    <row r="189" spans="7:9" ht="14.5">
      <c r="G189" s="39"/>
      <c r="I189" s="39"/>
    </row>
    <row r="190" spans="7:9" ht="14.5">
      <c r="G190" s="39"/>
      <c r="I190" s="39"/>
    </row>
    <row r="191" spans="7:9" ht="14.5">
      <c r="G191" s="39"/>
      <c r="I191" s="39"/>
    </row>
    <row r="192" spans="7:9" ht="14.5">
      <c r="G192" s="39"/>
      <c r="I192" s="39"/>
    </row>
    <row r="193" spans="7:9" ht="14.5">
      <c r="G193" s="39"/>
      <c r="I193" s="39"/>
    </row>
    <row r="194" spans="7:9" ht="14.5">
      <c r="G194" s="39"/>
      <c r="I194" s="39"/>
    </row>
    <row r="195" spans="7:9" ht="14.5">
      <c r="G195" s="39"/>
      <c r="I195" s="39"/>
    </row>
    <row r="196" spans="7:9" ht="14.5">
      <c r="G196" s="39"/>
      <c r="I196" s="39"/>
    </row>
    <row r="197" spans="7:9" ht="14.5">
      <c r="G197" s="39"/>
      <c r="I197" s="39"/>
    </row>
    <row r="198" spans="7:9" ht="14.5">
      <c r="G198" s="39"/>
      <c r="I198" s="39"/>
    </row>
    <row r="199" spans="7:9" ht="14.5">
      <c r="G199" s="39"/>
      <c r="I199" s="39"/>
    </row>
    <row r="200" spans="7:9" ht="14.5">
      <c r="G200" s="39"/>
      <c r="I200" s="39"/>
    </row>
    <row r="201" spans="7:9" ht="14.5">
      <c r="G201" s="39"/>
      <c r="I201" s="39"/>
    </row>
    <row r="202" spans="7:9" ht="14.5">
      <c r="G202" s="39"/>
      <c r="I202" s="39"/>
    </row>
    <row r="203" spans="7:9" ht="14.5">
      <c r="G203" s="39"/>
      <c r="I203" s="39"/>
    </row>
    <row r="204" spans="7:9" ht="14.5">
      <c r="G204" s="39"/>
      <c r="I204" s="39"/>
    </row>
    <row r="205" spans="7:9" ht="14.5">
      <c r="G205" s="39"/>
      <c r="I205" s="39"/>
    </row>
    <row r="206" spans="7:9" ht="14.5">
      <c r="G206" s="39"/>
      <c r="I206" s="39"/>
    </row>
    <row r="207" spans="7:9" ht="14.5">
      <c r="G207" s="39"/>
      <c r="I207" s="39"/>
    </row>
    <row r="208" spans="7:9" ht="14.5">
      <c r="G208" s="39"/>
      <c r="I208" s="39"/>
    </row>
    <row r="209" spans="7:9" ht="14.5">
      <c r="G209" s="39"/>
      <c r="I209" s="39"/>
    </row>
    <row r="210" spans="7:9" ht="14.5">
      <c r="G210" s="39"/>
      <c r="I210" s="39"/>
    </row>
    <row r="211" spans="7:9" ht="14.5">
      <c r="G211" s="39"/>
      <c r="I211" s="39"/>
    </row>
    <row r="212" spans="7:9" ht="14.5">
      <c r="G212" s="39"/>
      <c r="I212" s="39"/>
    </row>
    <row r="213" spans="7:9" ht="14.5">
      <c r="G213" s="39"/>
      <c r="I213" s="39"/>
    </row>
    <row r="214" spans="7:9" ht="14.5">
      <c r="G214" s="39"/>
      <c r="I214" s="39"/>
    </row>
    <row r="215" spans="7:9" ht="14.5">
      <c r="G215" s="39"/>
      <c r="I215" s="39"/>
    </row>
    <row r="216" spans="7:9" ht="14.5">
      <c r="G216" s="39"/>
      <c r="I216" s="39"/>
    </row>
    <row r="217" spans="7:9" ht="14.5">
      <c r="G217" s="39"/>
      <c r="I217" s="39"/>
    </row>
    <row r="218" spans="7:9" ht="14.5">
      <c r="G218" s="39"/>
      <c r="I218" s="39"/>
    </row>
    <row r="219" spans="7:9" ht="14.5">
      <c r="G219" s="39"/>
      <c r="I219" s="39"/>
    </row>
    <row r="220" spans="7:9" ht="14.5">
      <c r="G220" s="39"/>
      <c r="I220" s="39"/>
    </row>
    <row r="221" spans="7:9" ht="14.5">
      <c r="G221" s="39"/>
      <c r="I221" s="39"/>
    </row>
    <row r="222" spans="7:9" ht="14.5">
      <c r="G222" s="39"/>
      <c r="I222" s="39"/>
    </row>
    <row r="223" spans="7:9" ht="14.5">
      <c r="G223" s="39"/>
      <c r="I223" s="39"/>
    </row>
    <row r="224" spans="7:9" ht="14.5">
      <c r="G224" s="39"/>
      <c r="I224" s="39"/>
    </row>
    <row r="225" spans="7:9" ht="14.5">
      <c r="G225" s="39"/>
      <c r="I225" s="39"/>
    </row>
    <row r="226" spans="7:9" ht="14.5">
      <c r="G226" s="39"/>
      <c r="I226" s="39"/>
    </row>
    <row r="227" spans="7:9" ht="14.5">
      <c r="G227" s="39"/>
      <c r="I227" s="39"/>
    </row>
    <row r="228" spans="7:9" ht="14.5">
      <c r="G228" s="39"/>
      <c r="I228" s="39"/>
    </row>
    <row r="229" spans="7:9" ht="14.5">
      <c r="G229" s="39"/>
      <c r="I229" s="39"/>
    </row>
    <row r="230" spans="7:9" ht="14.5">
      <c r="G230" s="39"/>
      <c r="I230" s="39"/>
    </row>
    <row r="231" spans="7:9" ht="14.5">
      <c r="G231" s="39"/>
      <c r="I231" s="39"/>
    </row>
    <row r="232" spans="7:9" ht="14.5">
      <c r="G232" s="39"/>
      <c r="I232" s="39"/>
    </row>
    <row r="233" spans="7:9" ht="14.5">
      <c r="G233" s="39"/>
      <c r="I233" s="39"/>
    </row>
    <row r="234" spans="7:9" ht="14.5">
      <c r="G234" s="39"/>
      <c r="I234" s="39"/>
    </row>
    <row r="235" spans="7:9" ht="14.5">
      <c r="G235" s="39"/>
      <c r="I235" s="39"/>
    </row>
    <row r="236" spans="7:9" ht="14.5">
      <c r="G236" s="39"/>
      <c r="I236" s="39"/>
    </row>
    <row r="237" spans="7:9" ht="14.5">
      <c r="G237" s="39"/>
      <c r="I237" s="39"/>
    </row>
    <row r="238" spans="7:9" ht="14.5">
      <c r="G238" s="39"/>
      <c r="I238" s="39"/>
    </row>
    <row r="239" spans="7:9" ht="14.5">
      <c r="G239" s="39"/>
      <c r="I239" s="39"/>
    </row>
    <row r="240" spans="7:9" ht="14.5">
      <c r="G240" s="39"/>
      <c r="I240" s="39"/>
    </row>
    <row r="241" spans="7:9" ht="14.5">
      <c r="G241" s="39"/>
      <c r="I241" s="39"/>
    </row>
    <row r="242" spans="7:9" ht="14.5">
      <c r="G242" s="39"/>
      <c r="I242" s="39"/>
    </row>
    <row r="243" spans="7:9" ht="14.5">
      <c r="G243" s="39"/>
      <c r="I243" s="39"/>
    </row>
    <row r="244" spans="7:9" ht="14.5">
      <c r="G244" s="39"/>
      <c r="I244" s="39"/>
    </row>
    <row r="245" spans="7:9" ht="14.5">
      <c r="G245" s="39"/>
      <c r="I245" s="39"/>
    </row>
    <row r="246" spans="7:9" ht="14.5">
      <c r="G246" s="39"/>
      <c r="I246" s="39"/>
    </row>
    <row r="247" spans="7:9" ht="14.5">
      <c r="G247" s="39"/>
      <c r="I247" s="39"/>
    </row>
    <row r="248" spans="7:9" ht="14.5">
      <c r="G248" s="39"/>
      <c r="I248" s="39"/>
    </row>
    <row r="249" spans="7:9" ht="14.5">
      <c r="G249" s="39"/>
      <c r="I249" s="39"/>
    </row>
    <row r="250" spans="7:9" ht="14.5">
      <c r="G250" s="39"/>
      <c r="I250" s="39"/>
    </row>
    <row r="251" spans="7:9" ht="14.5">
      <c r="G251" s="39"/>
      <c r="I251" s="39"/>
    </row>
    <row r="252" spans="7:9" ht="14.5">
      <c r="G252" s="39"/>
      <c r="I252" s="39"/>
    </row>
    <row r="253" spans="7:9" ht="14.5">
      <c r="G253" s="39"/>
      <c r="I253" s="39"/>
    </row>
    <row r="254" spans="7:9" ht="14.5">
      <c r="G254" s="39"/>
      <c r="I254" s="39"/>
    </row>
    <row r="255" spans="7:9" ht="14.5">
      <c r="G255" s="39"/>
      <c r="I255" s="39"/>
    </row>
    <row r="256" spans="7:9" ht="14.5">
      <c r="G256" s="39"/>
      <c r="I256" s="39"/>
    </row>
    <row r="257" spans="7:9" ht="14.5">
      <c r="G257" s="39"/>
      <c r="I257" s="39"/>
    </row>
    <row r="258" spans="7:9" ht="14.5">
      <c r="G258" s="39"/>
      <c r="I258" s="39"/>
    </row>
    <row r="259" spans="7:9" ht="14.5">
      <c r="G259" s="39"/>
      <c r="I259" s="39"/>
    </row>
    <row r="260" spans="7:9" ht="14.5">
      <c r="G260" s="39"/>
      <c r="I260" s="39"/>
    </row>
    <row r="261" spans="7:9" ht="14.5">
      <c r="G261" s="39"/>
      <c r="I261" s="39"/>
    </row>
    <row r="262" spans="7:9" ht="14.5">
      <c r="G262" s="39"/>
      <c r="I262" s="39"/>
    </row>
    <row r="263" spans="7:9" ht="14.5">
      <c r="G263" s="39"/>
      <c r="I263" s="39"/>
    </row>
    <row r="264" spans="7:9" ht="14.5">
      <c r="G264" s="39"/>
      <c r="I264" s="39"/>
    </row>
    <row r="265" spans="7:9" ht="14.5">
      <c r="G265" s="39"/>
      <c r="I265" s="39"/>
    </row>
    <row r="266" spans="7:9" ht="14.5">
      <c r="G266" s="39"/>
      <c r="I266" s="39"/>
    </row>
    <row r="267" spans="7:9" ht="14.5">
      <c r="G267" s="39"/>
      <c r="I267" s="39"/>
    </row>
    <row r="268" spans="7:9" ht="14.5">
      <c r="G268" s="39"/>
      <c r="I268" s="39"/>
    </row>
    <row r="269" spans="7:9" ht="14.5">
      <c r="G269" s="39"/>
      <c r="I269" s="39"/>
    </row>
    <row r="270" spans="7:9" ht="14.5">
      <c r="G270" s="39"/>
      <c r="I270" s="39"/>
    </row>
    <row r="271" spans="7:9" ht="14.5">
      <c r="G271" s="39"/>
      <c r="I271" s="39"/>
    </row>
    <row r="272" spans="7:9" ht="14.5">
      <c r="G272" s="39"/>
      <c r="I272" s="39"/>
    </row>
    <row r="273" spans="7:9" ht="14.5">
      <c r="G273" s="39"/>
      <c r="I273" s="39"/>
    </row>
    <row r="274" spans="7:9" ht="14.5">
      <c r="G274" s="39"/>
      <c r="I274" s="39"/>
    </row>
    <row r="275" spans="7:9" ht="14.5">
      <c r="G275" s="39"/>
      <c r="I275" s="39"/>
    </row>
    <row r="276" spans="7:9" ht="14.5">
      <c r="G276" s="39"/>
      <c r="I276" s="39"/>
    </row>
    <row r="277" spans="7:9" ht="14.5">
      <c r="G277" s="39"/>
      <c r="I277" s="39"/>
    </row>
    <row r="278" spans="7:9" ht="14.5">
      <c r="G278" s="39"/>
      <c r="I278" s="39"/>
    </row>
    <row r="279" spans="7:9" ht="14.5">
      <c r="G279" s="39"/>
      <c r="I279" s="39"/>
    </row>
    <row r="280" spans="7:9" ht="14.5">
      <c r="G280" s="39"/>
      <c r="I280" s="39"/>
    </row>
    <row r="281" spans="7:9" ht="14.5">
      <c r="G281" s="39"/>
      <c r="I281" s="39"/>
    </row>
    <row r="282" spans="7:9" ht="14.5">
      <c r="G282" s="39"/>
      <c r="I282" s="39"/>
    </row>
    <row r="283" spans="7:9" ht="14.5">
      <c r="G283" s="39"/>
      <c r="I283" s="39"/>
    </row>
    <row r="284" spans="7:9" ht="14.5">
      <c r="G284" s="39"/>
      <c r="I284" s="39"/>
    </row>
    <row r="285" spans="7:9" ht="14.5">
      <c r="G285" s="39"/>
      <c r="I285" s="39"/>
    </row>
    <row r="286" spans="7:9" ht="14.5">
      <c r="G286" s="39"/>
      <c r="I286" s="39"/>
    </row>
    <row r="287" spans="7:9" ht="14.5">
      <c r="G287" s="39"/>
      <c r="I287" s="39"/>
    </row>
    <row r="288" spans="7:9" ht="14.5">
      <c r="G288" s="39"/>
      <c r="I288" s="39"/>
    </row>
    <row r="289" spans="7:9" ht="14.5">
      <c r="G289" s="39"/>
      <c r="I289" s="39"/>
    </row>
    <row r="290" spans="7:9" ht="14.5">
      <c r="G290" s="39"/>
      <c r="I290" s="39"/>
    </row>
    <row r="291" spans="7:9" ht="14.5">
      <c r="G291" s="39"/>
      <c r="I291" s="39"/>
    </row>
    <row r="292" spans="7:9" ht="14.5">
      <c r="G292" s="39"/>
      <c r="I292" s="39"/>
    </row>
    <row r="293" spans="7:9" ht="14.5">
      <c r="G293" s="39"/>
      <c r="I293" s="39"/>
    </row>
    <row r="294" spans="7:9" ht="14.5">
      <c r="G294" s="39"/>
      <c r="I294" s="39"/>
    </row>
    <row r="295" spans="7:9" ht="14.5">
      <c r="G295" s="39"/>
      <c r="I295" s="39"/>
    </row>
    <row r="296" spans="7:9" ht="14.5">
      <c r="G296" s="39"/>
      <c r="I296" s="39"/>
    </row>
    <row r="297" spans="7:9" ht="14.5">
      <c r="G297" s="39"/>
      <c r="I297" s="39"/>
    </row>
    <row r="298" spans="7:9" ht="14.5">
      <c r="G298" s="39"/>
      <c r="I298" s="39"/>
    </row>
    <row r="299" spans="7:9" ht="14.5">
      <c r="G299" s="39"/>
      <c r="I299" s="39"/>
    </row>
    <row r="300" spans="7:9" ht="14.5">
      <c r="G300" s="39"/>
      <c r="I300" s="39"/>
    </row>
    <row r="301" spans="7:9" ht="14.5">
      <c r="G301" s="39"/>
      <c r="I301" s="39"/>
    </row>
    <row r="302" spans="7:9" ht="14.5">
      <c r="G302" s="39"/>
      <c r="I302" s="39"/>
    </row>
    <row r="303" spans="7:9" ht="14.5">
      <c r="G303" s="39"/>
      <c r="I303" s="39"/>
    </row>
    <row r="304" spans="7:9" ht="14.5">
      <c r="G304" s="39"/>
      <c r="I304" s="39"/>
    </row>
    <row r="305" spans="7:9" ht="14.5">
      <c r="G305" s="39"/>
      <c r="I305" s="39"/>
    </row>
    <row r="306" spans="7:9" ht="14.5">
      <c r="G306" s="39"/>
      <c r="I306" s="39"/>
    </row>
    <row r="307" spans="7:9" ht="14.5">
      <c r="G307" s="39"/>
      <c r="I307" s="39"/>
    </row>
    <row r="308" spans="7:9" ht="14.5">
      <c r="G308" s="39"/>
      <c r="I308" s="39"/>
    </row>
    <row r="309" spans="7:9" ht="14.5">
      <c r="G309" s="39"/>
      <c r="I309" s="39"/>
    </row>
    <row r="310" spans="7:9" ht="14.5">
      <c r="G310" s="39"/>
      <c r="I310" s="39"/>
    </row>
    <row r="311" spans="7:9" ht="14.5">
      <c r="G311" s="39"/>
      <c r="I311" s="39"/>
    </row>
    <row r="312" spans="7:9" ht="14.5">
      <c r="G312" s="39"/>
      <c r="I312" s="39"/>
    </row>
    <row r="313" spans="7:9" ht="14.5">
      <c r="G313" s="39"/>
      <c r="I313" s="39"/>
    </row>
    <row r="314" spans="7:9" ht="14.5">
      <c r="G314" s="39"/>
      <c r="I314" s="39"/>
    </row>
    <row r="315" spans="7:9" ht="14.5">
      <c r="G315" s="39"/>
      <c r="I315" s="39"/>
    </row>
    <row r="316" spans="7:9" ht="14.5">
      <c r="G316" s="39"/>
      <c r="I316" s="39"/>
    </row>
    <row r="317" spans="7:9" ht="14.5">
      <c r="G317" s="39"/>
      <c r="I317" s="39"/>
    </row>
    <row r="318" spans="7:9" ht="14.5">
      <c r="G318" s="39"/>
      <c r="I318" s="39"/>
    </row>
    <row r="319" spans="7:9" ht="14.5">
      <c r="G319" s="39"/>
      <c r="I319" s="39"/>
    </row>
    <row r="320" spans="7:9" ht="14.5">
      <c r="G320" s="39"/>
      <c r="I320" s="39"/>
    </row>
    <row r="321" spans="7:9" ht="14.5">
      <c r="G321" s="39"/>
      <c r="I321" s="39"/>
    </row>
    <row r="322" spans="7:9" ht="14.5">
      <c r="G322" s="39"/>
      <c r="I322" s="39"/>
    </row>
    <row r="323" spans="7:9" ht="14.5">
      <c r="G323" s="39"/>
      <c r="I323" s="39"/>
    </row>
    <row r="324" spans="7:9" ht="14.5">
      <c r="G324" s="39"/>
      <c r="I324" s="39"/>
    </row>
    <row r="325" spans="7:9" ht="14.5">
      <c r="G325" s="39"/>
      <c r="I325" s="39"/>
    </row>
    <row r="326" spans="7:9" ht="14.5">
      <c r="G326" s="39"/>
      <c r="I326" s="39"/>
    </row>
    <row r="327" spans="7:9" ht="14.5">
      <c r="G327" s="39"/>
      <c r="I327" s="39"/>
    </row>
    <row r="328" spans="7:9" ht="14.5">
      <c r="G328" s="39"/>
      <c r="I328" s="39"/>
    </row>
    <row r="329" spans="7:9" ht="14.5">
      <c r="G329" s="39"/>
      <c r="I329" s="39"/>
    </row>
    <row r="330" spans="7:9" ht="14.5">
      <c r="G330" s="39"/>
      <c r="I330" s="39"/>
    </row>
    <row r="331" spans="7:9" ht="14.5">
      <c r="G331" s="39"/>
      <c r="I331" s="39"/>
    </row>
    <row r="332" spans="7:9" ht="14.5">
      <c r="G332" s="39"/>
      <c r="I332" s="39"/>
    </row>
    <row r="333" spans="7:9" ht="14.5">
      <c r="G333" s="39"/>
      <c r="I333" s="39"/>
    </row>
    <row r="334" spans="7:9" ht="14.5">
      <c r="G334" s="39"/>
      <c r="I334" s="39"/>
    </row>
    <row r="335" spans="7:9" ht="14.5">
      <c r="G335" s="39"/>
      <c r="I335" s="39"/>
    </row>
    <row r="336" spans="7:9" ht="14.5">
      <c r="G336" s="39"/>
      <c r="I336" s="39"/>
    </row>
    <row r="337" spans="7:9" ht="14.5">
      <c r="G337" s="39"/>
      <c r="I337" s="39"/>
    </row>
    <row r="338" spans="7:9" ht="14.5">
      <c r="G338" s="39"/>
      <c r="I338" s="39"/>
    </row>
    <row r="339" spans="7:9" ht="14.5">
      <c r="G339" s="39"/>
      <c r="I339" s="39"/>
    </row>
    <row r="340" spans="7:9" ht="14.5">
      <c r="G340" s="39"/>
      <c r="I340" s="39"/>
    </row>
    <row r="341" spans="7:9" ht="14.5">
      <c r="G341" s="39"/>
      <c r="I341" s="39"/>
    </row>
    <row r="342" spans="7:9" ht="14.5">
      <c r="G342" s="39"/>
      <c r="I342" s="39"/>
    </row>
    <row r="343" spans="7:9" ht="14.5">
      <c r="G343" s="39"/>
      <c r="I343" s="39"/>
    </row>
    <row r="344" spans="7:9" ht="14.5">
      <c r="G344" s="39"/>
      <c r="I344" s="39"/>
    </row>
    <row r="345" spans="7:9" ht="14.5">
      <c r="G345" s="39"/>
      <c r="I345" s="39"/>
    </row>
    <row r="346" spans="7:9" ht="14.5">
      <c r="G346" s="39"/>
      <c r="I346" s="39"/>
    </row>
    <row r="347" spans="7:9" ht="14.5">
      <c r="G347" s="39"/>
      <c r="I347" s="39"/>
    </row>
    <row r="348" spans="7:9" ht="14.5">
      <c r="G348" s="39"/>
      <c r="I348" s="39"/>
    </row>
    <row r="349" spans="7:9" ht="14.5">
      <c r="G349" s="39"/>
      <c r="I349" s="39"/>
    </row>
    <row r="350" spans="7:9" ht="14.5">
      <c r="G350" s="39"/>
      <c r="I350" s="39"/>
    </row>
    <row r="351" spans="7:9" ht="14.5">
      <c r="G351" s="39"/>
      <c r="I351" s="39"/>
    </row>
    <row r="352" spans="7:9" ht="14.5">
      <c r="G352" s="39"/>
      <c r="I352" s="39"/>
    </row>
    <row r="353" spans="7:9" ht="14.5">
      <c r="G353" s="39"/>
      <c r="I353" s="39"/>
    </row>
    <row r="354" spans="7:9" ht="14.5">
      <c r="G354" s="39"/>
      <c r="I354" s="39"/>
    </row>
    <row r="355" spans="7:9" ht="14.5">
      <c r="G355" s="39"/>
      <c r="I355" s="39"/>
    </row>
    <row r="356" spans="7:9" ht="14.5">
      <c r="G356" s="39"/>
      <c r="I356" s="39"/>
    </row>
    <row r="357" spans="7:9" ht="14.5">
      <c r="G357" s="39"/>
      <c r="I357" s="39"/>
    </row>
    <row r="358" spans="7:9" ht="14.5">
      <c r="G358" s="39"/>
      <c r="I358" s="39"/>
    </row>
    <row r="359" spans="7:9" ht="14.5">
      <c r="G359" s="39"/>
      <c r="I359" s="39"/>
    </row>
    <row r="360" spans="7:9" ht="14.5">
      <c r="G360" s="39"/>
      <c r="I360" s="39"/>
    </row>
    <row r="361" spans="7:9" ht="14.5">
      <c r="G361" s="39"/>
      <c r="I361" s="39"/>
    </row>
    <row r="362" spans="7:9" ht="14.5">
      <c r="G362" s="39"/>
      <c r="I362" s="39"/>
    </row>
    <row r="363" spans="7:9" ht="14.5">
      <c r="G363" s="39"/>
      <c r="I363" s="39"/>
    </row>
    <row r="364" spans="7:9" ht="14.5">
      <c r="G364" s="39"/>
      <c r="I364" s="39"/>
    </row>
    <row r="365" spans="7:9" ht="14.5">
      <c r="G365" s="39"/>
      <c r="I365" s="39"/>
    </row>
    <row r="366" spans="7:9" ht="14.5">
      <c r="G366" s="39"/>
      <c r="I366" s="39"/>
    </row>
    <row r="367" spans="7:9" ht="14.5">
      <c r="G367" s="39"/>
      <c r="I367" s="39"/>
    </row>
    <row r="368" spans="7:9" ht="14.5">
      <c r="G368" s="39"/>
      <c r="I368" s="39"/>
    </row>
    <row r="369" spans="7:9" ht="14.5">
      <c r="G369" s="39"/>
      <c r="I369" s="39"/>
    </row>
    <row r="370" spans="7:9" ht="14.5">
      <c r="G370" s="39"/>
      <c r="I370" s="39"/>
    </row>
    <row r="371" spans="7:9" ht="14.5">
      <c r="G371" s="39"/>
      <c r="I371" s="39"/>
    </row>
    <row r="372" spans="7:9" ht="14.5">
      <c r="G372" s="39"/>
      <c r="I372" s="39"/>
    </row>
    <row r="373" spans="7:9" ht="14.5">
      <c r="G373" s="39"/>
      <c r="I373" s="39"/>
    </row>
    <row r="374" spans="7:9" ht="14.5">
      <c r="G374" s="39"/>
      <c r="I374" s="39"/>
    </row>
    <row r="375" spans="7:9" ht="14.5">
      <c r="G375" s="39"/>
      <c r="I375" s="39"/>
    </row>
    <row r="376" spans="7:9" ht="14.5">
      <c r="G376" s="39"/>
      <c r="I376" s="39"/>
    </row>
    <row r="377" spans="7:9" ht="14.5">
      <c r="G377" s="39"/>
      <c r="I377" s="39"/>
    </row>
    <row r="378" spans="7:9" ht="14.5">
      <c r="G378" s="39"/>
      <c r="I378" s="39"/>
    </row>
    <row r="379" spans="7:9" ht="14.5">
      <c r="G379" s="39"/>
      <c r="I379" s="39"/>
    </row>
    <row r="380" spans="7:9" ht="14.5">
      <c r="G380" s="39"/>
      <c r="I380" s="39"/>
    </row>
    <row r="381" spans="7:9" ht="14.5">
      <c r="G381" s="39"/>
      <c r="I381" s="39"/>
    </row>
    <row r="382" spans="7:9" ht="14.5">
      <c r="G382" s="39"/>
      <c r="I382" s="39"/>
    </row>
    <row r="383" spans="7:9" ht="14.5">
      <c r="G383" s="39"/>
      <c r="I383" s="39"/>
    </row>
    <row r="384" spans="7:9" ht="14.5">
      <c r="G384" s="39"/>
      <c r="I384" s="39"/>
    </row>
    <row r="385" spans="7:9" ht="14.5">
      <c r="G385" s="39"/>
      <c r="I385" s="39"/>
    </row>
    <row r="386" spans="7:9" ht="14.5">
      <c r="G386" s="39"/>
      <c r="I386" s="39"/>
    </row>
    <row r="387" spans="7:9" ht="14.5">
      <c r="G387" s="39"/>
      <c r="I387" s="39"/>
    </row>
    <row r="388" spans="7:9" ht="14.5">
      <c r="G388" s="39"/>
      <c r="I388" s="39"/>
    </row>
    <row r="389" spans="7:9" ht="14.5">
      <c r="G389" s="39"/>
      <c r="I389" s="39"/>
    </row>
    <row r="390" spans="7:9" ht="14.5">
      <c r="G390" s="39"/>
      <c r="I390" s="39"/>
    </row>
    <row r="391" spans="7:9" ht="14.5">
      <c r="G391" s="39"/>
      <c r="I391" s="39"/>
    </row>
    <row r="392" spans="7:9" ht="14.5">
      <c r="G392" s="39"/>
      <c r="I392" s="39"/>
    </row>
    <row r="393" spans="7:9" ht="14.5">
      <c r="G393" s="39"/>
      <c r="I393" s="39"/>
    </row>
    <row r="394" spans="7:9" ht="14.5">
      <c r="G394" s="39"/>
      <c r="I394" s="39"/>
    </row>
    <row r="395" spans="7:9" ht="14.5">
      <c r="G395" s="39"/>
      <c r="I395" s="39"/>
    </row>
    <row r="396" spans="7:9" ht="14.5">
      <c r="G396" s="39"/>
      <c r="I396" s="39"/>
    </row>
    <row r="397" spans="7:9" ht="14.5">
      <c r="G397" s="39"/>
      <c r="I397" s="39"/>
    </row>
    <row r="398" spans="7:9" ht="14.5">
      <c r="G398" s="39"/>
      <c r="I398" s="39"/>
    </row>
    <row r="399" spans="7:9" ht="14.5">
      <c r="G399" s="39"/>
      <c r="I399" s="39"/>
    </row>
    <row r="400" spans="7:9" ht="14.5">
      <c r="G400" s="39"/>
      <c r="I400" s="39"/>
    </row>
    <row r="401" spans="7:9" ht="14.5">
      <c r="G401" s="39"/>
      <c r="I401" s="39"/>
    </row>
    <row r="402" spans="7:9" ht="14.5">
      <c r="G402" s="39"/>
      <c r="I402" s="39"/>
    </row>
    <row r="403" spans="7:9" ht="14.5">
      <c r="G403" s="39"/>
      <c r="I403" s="39"/>
    </row>
    <row r="404" spans="7:9" ht="14.5">
      <c r="G404" s="39"/>
      <c r="I404" s="39"/>
    </row>
    <row r="405" spans="7:9" ht="14.5">
      <c r="G405" s="39"/>
      <c r="I405" s="39"/>
    </row>
    <row r="406" spans="7:9" ht="14.5">
      <c r="G406" s="39"/>
      <c r="I406" s="39"/>
    </row>
    <row r="407" spans="7:9" ht="14.5">
      <c r="G407" s="39"/>
      <c r="I407" s="39"/>
    </row>
    <row r="408" spans="7:9" ht="14.5">
      <c r="G408" s="39"/>
      <c r="I408" s="39"/>
    </row>
    <row r="409" spans="7:9" ht="14.5">
      <c r="G409" s="39"/>
      <c r="I409" s="39"/>
    </row>
    <row r="410" spans="7:9" ht="14.5">
      <c r="G410" s="39"/>
      <c r="I410" s="39"/>
    </row>
    <row r="411" spans="7:9" ht="14.5">
      <c r="G411" s="39"/>
      <c r="I411" s="39"/>
    </row>
    <row r="412" spans="7:9" ht="14.5">
      <c r="G412" s="39"/>
      <c r="I412" s="39"/>
    </row>
    <row r="413" spans="7:9" ht="14.5">
      <c r="G413" s="39"/>
      <c r="I413" s="39"/>
    </row>
    <row r="414" spans="7:9" ht="14.5">
      <c r="G414" s="39"/>
      <c r="I414" s="39"/>
    </row>
    <row r="415" spans="7:9" ht="14.5">
      <c r="G415" s="39"/>
      <c r="I415" s="39"/>
    </row>
    <row r="416" spans="7:9" ht="14.5">
      <c r="G416" s="39"/>
      <c r="I416" s="39"/>
    </row>
    <row r="417" spans="7:9" ht="14.5">
      <c r="G417" s="39"/>
      <c r="I417" s="39"/>
    </row>
    <row r="418" spans="7:9" ht="14.5">
      <c r="G418" s="39"/>
      <c r="I418" s="39"/>
    </row>
    <row r="419" spans="7:9" ht="14.5">
      <c r="G419" s="39"/>
      <c r="I419" s="39"/>
    </row>
    <row r="420" spans="7:9" ht="14.5">
      <c r="G420" s="39"/>
      <c r="I420" s="39"/>
    </row>
    <row r="421" spans="7:9" ht="14.5">
      <c r="G421" s="39"/>
      <c r="I421" s="39"/>
    </row>
    <row r="422" spans="7:9" ht="14.5">
      <c r="G422" s="39"/>
      <c r="I422" s="39"/>
    </row>
    <row r="423" spans="7:9" ht="14.5">
      <c r="G423" s="39"/>
      <c r="I423" s="39"/>
    </row>
    <row r="424" spans="7:9" ht="14.5">
      <c r="G424" s="39"/>
      <c r="I424" s="39"/>
    </row>
    <row r="425" spans="7:9" ht="14.5">
      <c r="G425" s="39"/>
      <c r="I425" s="39"/>
    </row>
    <row r="426" spans="7:9" ht="14.5">
      <c r="G426" s="39"/>
      <c r="I426" s="39"/>
    </row>
    <row r="427" spans="7:9" ht="14.5">
      <c r="G427" s="39"/>
      <c r="I427" s="39"/>
    </row>
    <row r="428" spans="7:9" ht="14.5">
      <c r="G428" s="39"/>
      <c r="I428" s="39"/>
    </row>
    <row r="429" spans="7:9" ht="14.5">
      <c r="G429" s="39"/>
      <c r="I429" s="39"/>
    </row>
    <row r="430" spans="7:9" ht="14.5">
      <c r="G430" s="39"/>
      <c r="I430" s="39"/>
    </row>
    <row r="431" spans="7:9" ht="14.5">
      <c r="G431" s="39"/>
      <c r="I431" s="39"/>
    </row>
    <row r="432" spans="7:9" ht="14.5">
      <c r="G432" s="39"/>
      <c r="I432" s="39"/>
    </row>
    <row r="433" spans="7:9" ht="14.5">
      <c r="G433" s="39"/>
      <c r="I433" s="39"/>
    </row>
    <row r="434" spans="7:9" ht="14.5">
      <c r="G434" s="39"/>
      <c r="I434" s="39"/>
    </row>
    <row r="435" spans="7:9" ht="14.5">
      <c r="G435" s="39"/>
      <c r="I435" s="39"/>
    </row>
    <row r="436" spans="7:9" ht="14.5">
      <c r="G436" s="39"/>
      <c r="I436" s="39"/>
    </row>
    <row r="437" spans="7:9" ht="14.5">
      <c r="G437" s="39"/>
      <c r="I437" s="39"/>
    </row>
    <row r="438" spans="7:9" ht="14.5">
      <c r="G438" s="39"/>
      <c r="I438" s="39"/>
    </row>
    <row r="439" spans="7:9" ht="14.5">
      <c r="G439" s="39"/>
      <c r="I439" s="39"/>
    </row>
    <row r="440" spans="7:9" ht="14.5">
      <c r="G440" s="39"/>
      <c r="I440" s="39"/>
    </row>
    <row r="441" spans="7:9" ht="14.5">
      <c r="G441" s="39"/>
      <c r="I441" s="39"/>
    </row>
    <row r="442" spans="7:9" ht="14.5">
      <c r="G442" s="39"/>
      <c r="I442" s="39"/>
    </row>
    <row r="443" spans="7:9" ht="14.5">
      <c r="G443" s="39"/>
      <c r="I443" s="39"/>
    </row>
    <row r="444" spans="7:9" ht="14.5">
      <c r="G444" s="39"/>
      <c r="I444" s="39"/>
    </row>
    <row r="445" spans="7:9" ht="14.5">
      <c r="G445" s="39"/>
      <c r="I445" s="39"/>
    </row>
    <row r="446" spans="7:9" ht="14.5">
      <c r="G446" s="39"/>
      <c r="I446" s="39"/>
    </row>
    <row r="447" spans="7:9" ht="14.5">
      <c r="G447" s="39"/>
      <c r="I447" s="39"/>
    </row>
    <row r="448" spans="7:9" ht="14.5">
      <c r="G448" s="39"/>
      <c r="I448" s="39"/>
    </row>
    <row r="449" spans="7:9" ht="14.5">
      <c r="G449" s="39"/>
      <c r="I449" s="39"/>
    </row>
    <row r="450" spans="7:9" ht="14.5">
      <c r="G450" s="39"/>
      <c r="I450" s="39"/>
    </row>
    <row r="451" spans="7:9" ht="14.5">
      <c r="G451" s="39"/>
      <c r="I451" s="39"/>
    </row>
    <row r="452" spans="7:9" ht="14.5">
      <c r="G452" s="39"/>
      <c r="I452" s="39"/>
    </row>
    <row r="453" spans="7:9" ht="14.5">
      <c r="G453" s="39"/>
      <c r="I453" s="39"/>
    </row>
    <row r="454" spans="7:9" ht="14.5">
      <c r="G454" s="39"/>
      <c r="I454" s="39"/>
    </row>
    <row r="455" spans="7:9" ht="14.5">
      <c r="G455" s="39"/>
      <c r="I455" s="39"/>
    </row>
    <row r="456" spans="7:9" ht="14.5">
      <c r="G456" s="39"/>
      <c r="I456" s="39"/>
    </row>
    <row r="457" spans="7:9" ht="14.5">
      <c r="G457" s="39"/>
      <c r="I457" s="39"/>
    </row>
    <row r="458" spans="7:9" ht="14.5">
      <c r="G458" s="39"/>
      <c r="I458" s="39"/>
    </row>
    <row r="459" spans="7:9" ht="14.5">
      <c r="G459" s="39"/>
      <c r="I459" s="39"/>
    </row>
    <row r="460" spans="7:9" ht="14.5">
      <c r="G460" s="39"/>
      <c r="I460" s="39"/>
    </row>
    <row r="461" spans="7:9" ht="14.5">
      <c r="G461" s="39"/>
      <c r="I461" s="39"/>
    </row>
    <row r="462" spans="7:9" ht="14.5">
      <c r="G462" s="39"/>
      <c r="I462" s="39"/>
    </row>
    <row r="463" spans="7:9" ht="14.5">
      <c r="G463" s="39"/>
      <c r="I463" s="39"/>
    </row>
    <row r="464" spans="7:9" ht="14.5">
      <c r="G464" s="39"/>
      <c r="I464" s="39"/>
    </row>
    <row r="465" spans="7:9" ht="14.5">
      <c r="G465" s="39"/>
      <c r="I465" s="39"/>
    </row>
    <row r="466" spans="7:9" ht="14.5">
      <c r="G466" s="39"/>
      <c r="I466" s="39"/>
    </row>
    <row r="467" spans="7:9" ht="14.5">
      <c r="G467" s="39"/>
      <c r="I467" s="39"/>
    </row>
    <row r="468" spans="7:9" ht="14.5">
      <c r="G468" s="39"/>
      <c r="I468" s="39"/>
    </row>
    <row r="469" spans="7:9" ht="14.5">
      <c r="G469" s="39"/>
      <c r="I469" s="39"/>
    </row>
    <row r="470" spans="7:9" ht="14.5">
      <c r="G470" s="39"/>
      <c r="I470" s="39"/>
    </row>
    <row r="471" spans="7:9" ht="14.5">
      <c r="G471" s="39"/>
      <c r="I471" s="39"/>
    </row>
    <row r="472" spans="7:9" ht="14.5">
      <c r="G472" s="39"/>
      <c r="I472" s="39"/>
    </row>
    <row r="473" spans="7:9" ht="14.5">
      <c r="G473" s="39"/>
      <c r="I473" s="39"/>
    </row>
    <row r="474" spans="7:9" ht="14.5">
      <c r="G474" s="39"/>
      <c r="I474" s="39"/>
    </row>
    <row r="475" spans="7:9" ht="14.5">
      <c r="G475" s="39"/>
      <c r="I475" s="39"/>
    </row>
    <row r="476" spans="7:9" ht="14.5">
      <c r="G476" s="39"/>
      <c r="I476" s="39"/>
    </row>
    <row r="477" spans="7:9" ht="14.5">
      <c r="G477" s="39"/>
      <c r="I477" s="39"/>
    </row>
    <row r="478" spans="7:9" ht="14.5">
      <c r="G478" s="39"/>
      <c r="I478" s="39"/>
    </row>
    <row r="479" spans="7:9" ht="14.5">
      <c r="G479" s="39"/>
      <c r="I479" s="39"/>
    </row>
    <row r="480" spans="7:9" ht="14.5">
      <c r="G480" s="39"/>
      <c r="I480" s="39"/>
    </row>
    <row r="481" spans="7:9" ht="14.5">
      <c r="G481" s="39"/>
      <c r="I481" s="39"/>
    </row>
    <row r="482" spans="7:9" ht="14.5">
      <c r="G482" s="39"/>
      <c r="I482" s="39"/>
    </row>
    <row r="483" spans="7:9" ht="14.5">
      <c r="G483" s="39"/>
      <c r="I483" s="39"/>
    </row>
    <row r="484" spans="7:9" ht="14.5">
      <c r="G484" s="39"/>
      <c r="I484" s="39"/>
    </row>
    <row r="485" spans="7:9" ht="14.5">
      <c r="G485" s="39"/>
      <c r="I485" s="39"/>
    </row>
    <row r="486" spans="7:9" ht="14.5">
      <c r="G486" s="39"/>
      <c r="I486" s="39"/>
    </row>
    <row r="487" spans="7:9" ht="14.5">
      <c r="G487" s="39"/>
      <c r="I487" s="39"/>
    </row>
    <row r="488" spans="7:9" ht="14.5">
      <c r="G488" s="39"/>
      <c r="I488" s="39"/>
    </row>
    <row r="489" spans="7:9" ht="14.5">
      <c r="G489" s="39"/>
      <c r="I489" s="39"/>
    </row>
    <row r="490" spans="7:9" ht="14.5">
      <c r="G490" s="39"/>
      <c r="I490" s="39"/>
    </row>
    <row r="491" spans="7:9" ht="14.5">
      <c r="G491" s="39"/>
      <c r="I491" s="39"/>
    </row>
    <row r="492" spans="7:9" ht="14.5">
      <c r="G492" s="39"/>
      <c r="I492" s="39"/>
    </row>
    <row r="493" spans="7:9" ht="14.5">
      <c r="G493" s="39"/>
      <c r="I493" s="39"/>
    </row>
    <row r="494" spans="7:9" ht="14.5">
      <c r="G494" s="39"/>
      <c r="I494" s="39"/>
    </row>
    <row r="495" spans="7:9" ht="14.5">
      <c r="G495" s="39"/>
      <c r="I495" s="39"/>
    </row>
    <row r="496" spans="7:9" ht="14.5">
      <c r="G496" s="39"/>
      <c r="I496" s="39"/>
    </row>
    <row r="497" spans="7:9" ht="14.5">
      <c r="G497" s="39"/>
      <c r="I497" s="39"/>
    </row>
    <row r="498" spans="7:9" ht="14.5">
      <c r="G498" s="39"/>
      <c r="I498" s="39"/>
    </row>
    <row r="499" spans="7:9" ht="14.5">
      <c r="G499" s="39"/>
      <c r="I499" s="39"/>
    </row>
    <row r="500" spans="7:9" ht="14.5">
      <c r="G500" s="39"/>
      <c r="I500" s="39"/>
    </row>
    <row r="501" spans="7:9" ht="14.5">
      <c r="G501" s="39"/>
      <c r="I501" s="39"/>
    </row>
    <row r="502" spans="7:9" ht="14.5">
      <c r="G502" s="39"/>
      <c r="I502" s="39"/>
    </row>
    <row r="503" spans="7:9" ht="14.5">
      <c r="G503" s="39"/>
      <c r="I503" s="39"/>
    </row>
    <row r="504" spans="7:9" ht="14.5">
      <c r="G504" s="39"/>
      <c r="I504" s="39"/>
    </row>
    <row r="505" spans="7:9" ht="14.5">
      <c r="G505" s="39"/>
      <c r="I505" s="39"/>
    </row>
    <row r="506" spans="7:9" ht="14.5">
      <c r="G506" s="39"/>
      <c r="I506" s="39"/>
    </row>
    <row r="507" spans="7:9" ht="14.5">
      <c r="G507" s="39"/>
      <c r="I507" s="39"/>
    </row>
    <row r="508" spans="7:9" ht="14.5">
      <c r="G508" s="39"/>
      <c r="I508" s="39"/>
    </row>
    <row r="509" spans="7:9" ht="14.5">
      <c r="G509" s="39"/>
      <c r="I509" s="39"/>
    </row>
    <row r="510" spans="7:9" ht="14.5">
      <c r="G510" s="39"/>
      <c r="I510" s="39"/>
    </row>
    <row r="511" spans="7:9" ht="14.5">
      <c r="G511" s="39"/>
      <c r="I511" s="39"/>
    </row>
    <row r="512" spans="7:9" ht="14.5">
      <c r="G512" s="39"/>
      <c r="I512" s="39"/>
    </row>
    <row r="513" spans="7:9" ht="14.5">
      <c r="G513" s="39"/>
      <c r="I513" s="39"/>
    </row>
    <row r="514" spans="7:9" ht="14.5">
      <c r="G514" s="39"/>
      <c r="I514" s="39"/>
    </row>
    <row r="515" spans="7:9" ht="14.5">
      <c r="G515" s="39"/>
      <c r="I515" s="39"/>
    </row>
    <row r="516" spans="7:9" ht="14.5">
      <c r="G516" s="39"/>
      <c r="I516" s="39"/>
    </row>
    <row r="517" spans="7:9" ht="14.5">
      <c r="G517" s="39"/>
      <c r="I517" s="39"/>
    </row>
    <row r="518" spans="7:9" ht="14.5">
      <c r="G518" s="39"/>
      <c r="I518" s="39"/>
    </row>
    <row r="519" spans="7:9" ht="14.5">
      <c r="G519" s="39"/>
      <c r="I519" s="39"/>
    </row>
    <row r="520" spans="7:9" ht="14.5">
      <c r="G520" s="39"/>
      <c r="I520" s="39"/>
    </row>
    <row r="521" spans="7:9" ht="14.5">
      <c r="G521" s="39"/>
      <c r="I521" s="39"/>
    </row>
    <row r="522" spans="7:9" ht="14.5">
      <c r="G522" s="39"/>
      <c r="I522" s="39"/>
    </row>
    <row r="523" spans="7:9" ht="14.5">
      <c r="G523" s="39"/>
      <c r="I523" s="39"/>
    </row>
    <row r="524" spans="7:9" ht="14.5">
      <c r="G524" s="39"/>
      <c r="I524" s="39"/>
    </row>
    <row r="525" spans="7:9" ht="14.5">
      <c r="G525" s="39"/>
      <c r="I525" s="39"/>
    </row>
    <row r="526" spans="7:9" ht="14.5">
      <c r="G526" s="39"/>
      <c r="I526" s="39"/>
    </row>
    <row r="527" spans="7:9" ht="14.5">
      <c r="G527" s="39"/>
      <c r="I527" s="39"/>
    </row>
    <row r="528" spans="7:9" ht="14.5">
      <c r="G528" s="39"/>
      <c r="I528" s="39"/>
    </row>
    <row r="529" spans="7:9" ht="14.5">
      <c r="G529" s="39"/>
      <c r="I529" s="39"/>
    </row>
    <row r="530" spans="7:9" ht="14.5">
      <c r="G530" s="39"/>
      <c r="I530" s="39"/>
    </row>
    <row r="531" spans="7:9" ht="14.5">
      <c r="G531" s="39"/>
      <c r="I531" s="39"/>
    </row>
    <row r="532" spans="7:9" ht="14.5">
      <c r="G532" s="39"/>
      <c r="I532" s="39"/>
    </row>
    <row r="533" spans="7:9" ht="14.5">
      <c r="G533" s="39"/>
      <c r="I533" s="39"/>
    </row>
    <row r="534" spans="7:9" ht="14.5">
      <c r="G534" s="39"/>
      <c r="I534" s="39"/>
    </row>
    <row r="535" spans="7:9" ht="14.5">
      <c r="G535" s="39"/>
      <c r="I535" s="39"/>
    </row>
    <row r="536" spans="7:9" ht="14.5">
      <c r="G536" s="39"/>
      <c r="I536" s="39"/>
    </row>
    <row r="537" spans="7:9" ht="14.5">
      <c r="G537" s="39"/>
      <c r="I537" s="39"/>
    </row>
    <row r="538" spans="7:9" ht="14.5">
      <c r="G538" s="39"/>
      <c r="I538" s="39"/>
    </row>
    <row r="539" spans="7:9" ht="14.5">
      <c r="G539" s="39"/>
      <c r="I539" s="39"/>
    </row>
    <row r="540" spans="7:9" ht="14.5">
      <c r="G540" s="39"/>
      <c r="I540" s="39"/>
    </row>
    <row r="541" spans="7:9" ht="14.5">
      <c r="G541" s="39"/>
      <c r="I541" s="39"/>
    </row>
    <row r="542" spans="7:9" ht="14.5">
      <c r="G542" s="39"/>
      <c r="I542" s="39"/>
    </row>
    <row r="543" spans="7:9" ht="14.5">
      <c r="G543" s="39"/>
      <c r="I543" s="39"/>
    </row>
    <row r="544" spans="7:9" ht="14.5">
      <c r="G544" s="39"/>
      <c r="I544" s="39"/>
    </row>
    <row r="545" spans="7:9" ht="14.5">
      <c r="G545" s="39"/>
      <c r="I545" s="39"/>
    </row>
    <row r="546" spans="7:9" ht="14.5">
      <c r="G546" s="39"/>
      <c r="I546" s="39"/>
    </row>
    <row r="547" spans="7:9" ht="14.5">
      <c r="G547" s="39"/>
      <c r="I547" s="39"/>
    </row>
    <row r="548" spans="7:9" ht="14.5">
      <c r="G548" s="39"/>
      <c r="I548" s="39"/>
    </row>
    <row r="549" spans="7:9" ht="14.5">
      <c r="G549" s="39"/>
      <c r="I549" s="39"/>
    </row>
    <row r="550" spans="7:9" ht="14.5">
      <c r="G550" s="39"/>
      <c r="I550" s="39"/>
    </row>
    <row r="551" spans="7:9" ht="14.5">
      <c r="G551" s="39"/>
      <c r="I551" s="39"/>
    </row>
    <row r="552" spans="7:9" ht="14.5">
      <c r="G552" s="39"/>
      <c r="I552" s="39"/>
    </row>
    <row r="553" spans="7:9" ht="14.5">
      <c r="G553" s="39"/>
      <c r="I553" s="39"/>
    </row>
    <row r="554" spans="7:9" ht="14.5">
      <c r="G554" s="39"/>
      <c r="I554" s="39"/>
    </row>
    <row r="555" spans="7:9" ht="14.5">
      <c r="G555" s="39"/>
      <c r="I555" s="39"/>
    </row>
    <row r="556" spans="7:9" ht="14.5">
      <c r="G556" s="39"/>
      <c r="I556" s="39"/>
    </row>
    <row r="557" spans="7:9" ht="14.5">
      <c r="G557" s="39"/>
      <c r="I557" s="39"/>
    </row>
    <row r="558" spans="7:9" ht="14.5">
      <c r="G558" s="39"/>
      <c r="I558" s="39"/>
    </row>
    <row r="559" spans="7:9" ht="14.5">
      <c r="G559" s="39"/>
      <c r="I559" s="39"/>
    </row>
    <row r="560" spans="7:9" ht="14.5">
      <c r="G560" s="39"/>
      <c r="I560" s="39"/>
    </row>
    <row r="561" spans="7:9" ht="14.5">
      <c r="G561" s="39"/>
      <c r="I561" s="39"/>
    </row>
    <row r="562" spans="7:9" ht="14.5">
      <c r="G562" s="39"/>
      <c r="I562" s="39"/>
    </row>
    <row r="563" spans="7:9" ht="14.5">
      <c r="G563" s="39"/>
      <c r="I563" s="39"/>
    </row>
    <row r="564" spans="7:9" ht="14.5">
      <c r="G564" s="39"/>
      <c r="I564" s="39"/>
    </row>
    <row r="565" spans="7:9" ht="14.5">
      <c r="G565" s="39"/>
      <c r="I565" s="39"/>
    </row>
    <row r="566" spans="7:9" ht="14.5">
      <c r="G566" s="39"/>
      <c r="I566" s="39"/>
    </row>
    <row r="567" spans="7:9" ht="14.5">
      <c r="G567" s="39"/>
      <c r="I567" s="39"/>
    </row>
    <row r="568" spans="7:9" ht="14.5">
      <c r="G568" s="39"/>
      <c r="I568" s="39"/>
    </row>
    <row r="569" spans="7:9" ht="14.5">
      <c r="G569" s="39"/>
      <c r="I569" s="39"/>
    </row>
    <row r="570" spans="7:9" ht="14.5">
      <c r="G570" s="39"/>
      <c r="I570" s="39"/>
    </row>
    <row r="571" spans="7:9" ht="14.5">
      <c r="G571" s="39"/>
      <c r="I571" s="39"/>
    </row>
    <row r="572" spans="7:9" ht="14.5">
      <c r="G572" s="39"/>
      <c r="I572" s="39"/>
    </row>
    <row r="573" spans="7:9" ht="14.5">
      <c r="G573" s="39"/>
      <c r="I573" s="39"/>
    </row>
    <row r="574" spans="7:9" ht="14.5">
      <c r="G574" s="39"/>
      <c r="I574" s="39"/>
    </row>
    <row r="575" spans="7:9" ht="14.5">
      <c r="G575" s="39"/>
      <c r="I575" s="39"/>
    </row>
    <row r="576" spans="7:9" ht="14.5">
      <c r="G576" s="39"/>
      <c r="I576" s="39"/>
    </row>
    <row r="577" spans="7:9" ht="14.5">
      <c r="G577" s="39"/>
      <c r="I577" s="39"/>
    </row>
    <row r="578" spans="7:9" ht="14.5">
      <c r="G578" s="39"/>
      <c r="I578" s="39"/>
    </row>
    <row r="579" spans="7:9" ht="14.5">
      <c r="G579" s="39"/>
      <c r="I579" s="39"/>
    </row>
    <row r="580" spans="7:9" ht="14.5">
      <c r="G580" s="39"/>
      <c r="I580" s="39"/>
    </row>
    <row r="581" spans="7:9" ht="14.5">
      <c r="G581" s="39"/>
      <c r="I581" s="39"/>
    </row>
    <row r="582" spans="7:9" ht="14.5">
      <c r="G582" s="39"/>
      <c r="I582" s="39"/>
    </row>
    <row r="583" spans="7:9" ht="14.5">
      <c r="G583" s="39"/>
      <c r="I583" s="39"/>
    </row>
    <row r="584" spans="7:9" ht="14.5">
      <c r="G584" s="39"/>
      <c r="I584" s="39"/>
    </row>
    <row r="585" spans="7:9" ht="14.5">
      <c r="G585" s="39"/>
      <c r="I585" s="39"/>
    </row>
    <row r="586" spans="7:9" ht="14.5">
      <c r="G586" s="39"/>
      <c r="I586" s="39"/>
    </row>
    <row r="587" spans="7:9" ht="14.5">
      <c r="G587" s="39"/>
      <c r="I587" s="39"/>
    </row>
    <row r="588" spans="7:9" ht="14.5">
      <c r="G588" s="39"/>
      <c r="I588" s="39"/>
    </row>
    <row r="589" spans="7:9" ht="14.5">
      <c r="G589" s="39"/>
      <c r="I589" s="39"/>
    </row>
    <row r="590" spans="7:9" ht="14.5">
      <c r="G590" s="39"/>
      <c r="I590" s="39"/>
    </row>
    <row r="591" spans="7:9" ht="14.5">
      <c r="G591" s="39"/>
      <c r="I591" s="39"/>
    </row>
    <row r="592" spans="7:9" ht="14.5">
      <c r="G592" s="39"/>
      <c r="I592" s="39"/>
    </row>
    <row r="593" spans="7:9" ht="14.5">
      <c r="G593" s="39"/>
      <c r="I593" s="39"/>
    </row>
    <row r="594" spans="7:9" ht="14.5">
      <c r="G594" s="39"/>
      <c r="I594" s="39"/>
    </row>
    <row r="595" spans="7:9" ht="14.5">
      <c r="G595" s="39"/>
      <c r="I595" s="39"/>
    </row>
    <row r="596" spans="7:9" ht="14.5">
      <c r="G596" s="39"/>
      <c r="I596" s="39"/>
    </row>
    <row r="597" spans="7:9" ht="14.5">
      <c r="G597" s="39"/>
      <c r="I597" s="39"/>
    </row>
    <row r="598" spans="7:9" ht="14.5">
      <c r="G598" s="39"/>
      <c r="I598" s="39"/>
    </row>
    <row r="599" spans="7:9" ht="14.5">
      <c r="G599" s="39"/>
      <c r="I599" s="39"/>
    </row>
    <row r="600" spans="7:9" ht="14.5">
      <c r="G600" s="39"/>
      <c r="I600" s="39"/>
    </row>
    <row r="601" spans="7:9" ht="14.5">
      <c r="G601" s="39"/>
      <c r="I601" s="39"/>
    </row>
    <row r="602" spans="7:9" ht="14.5">
      <c r="G602" s="39"/>
      <c r="I602" s="39"/>
    </row>
    <row r="603" spans="7:9" ht="14.5">
      <c r="G603" s="39"/>
      <c r="I603" s="39"/>
    </row>
    <row r="604" spans="7:9" ht="14.5">
      <c r="G604" s="39"/>
      <c r="I604" s="39"/>
    </row>
    <row r="605" spans="7:9" ht="14.5">
      <c r="G605" s="39"/>
      <c r="I605" s="39"/>
    </row>
    <row r="606" spans="7:9" ht="14.5">
      <c r="G606" s="39"/>
      <c r="I606" s="39"/>
    </row>
    <row r="607" spans="7:9" ht="14.5">
      <c r="G607" s="39"/>
      <c r="I607" s="39"/>
    </row>
    <row r="608" spans="7:9" ht="14.5">
      <c r="G608" s="39"/>
      <c r="I608" s="39"/>
    </row>
    <row r="609" spans="7:9" ht="14.5">
      <c r="G609" s="39"/>
      <c r="I609" s="39"/>
    </row>
    <row r="610" spans="7:9" ht="14.5">
      <c r="G610" s="39"/>
      <c r="I610" s="39"/>
    </row>
    <row r="611" spans="7:9" ht="14.5">
      <c r="G611" s="39"/>
      <c r="I611" s="39"/>
    </row>
    <row r="612" spans="7:9" ht="14.5">
      <c r="G612" s="39"/>
      <c r="I612" s="39"/>
    </row>
    <row r="613" spans="7:9" ht="14.5">
      <c r="G613" s="39"/>
      <c r="I613" s="39"/>
    </row>
    <row r="614" spans="7:9" ht="14.5">
      <c r="G614" s="39"/>
      <c r="I614" s="39"/>
    </row>
    <row r="615" spans="7:9" ht="14.5">
      <c r="G615" s="39"/>
      <c r="I615" s="39"/>
    </row>
    <row r="616" spans="7:9" ht="14.5">
      <c r="G616" s="39"/>
      <c r="I616" s="39"/>
    </row>
    <row r="617" spans="7:9" ht="14.5">
      <c r="G617" s="39"/>
      <c r="I617" s="39"/>
    </row>
    <row r="618" spans="7:9" ht="14.5">
      <c r="G618" s="39"/>
      <c r="I618" s="39"/>
    </row>
    <row r="619" spans="7:9" ht="14.5">
      <c r="G619" s="39"/>
      <c r="I619" s="39"/>
    </row>
    <row r="620" spans="7:9" ht="14.5">
      <c r="G620" s="39"/>
      <c r="I620" s="39"/>
    </row>
    <row r="621" spans="7:9" ht="14.5">
      <c r="G621" s="39"/>
      <c r="I621" s="39"/>
    </row>
    <row r="622" spans="7:9" ht="14.5">
      <c r="G622" s="39"/>
      <c r="I622" s="39"/>
    </row>
    <row r="623" spans="7:9" ht="14.5">
      <c r="G623" s="39"/>
      <c r="I623" s="39"/>
    </row>
    <row r="624" spans="7:9" ht="14.5">
      <c r="G624" s="39"/>
      <c r="I624" s="39"/>
    </row>
    <row r="625" spans="7:9" ht="14.5">
      <c r="G625" s="39"/>
      <c r="I625" s="39"/>
    </row>
    <row r="626" spans="7:9" ht="14.5">
      <c r="G626" s="39"/>
      <c r="I626" s="39"/>
    </row>
    <row r="627" spans="7:9" ht="14.5">
      <c r="G627" s="39"/>
      <c r="I627" s="39"/>
    </row>
    <row r="628" spans="7:9" ht="14.5">
      <c r="G628" s="39"/>
      <c r="I628" s="39"/>
    </row>
    <row r="629" spans="7:9" ht="14.5">
      <c r="G629" s="39"/>
      <c r="I629" s="39"/>
    </row>
    <row r="630" spans="7:9" ht="14.5">
      <c r="G630" s="39"/>
      <c r="I630" s="39"/>
    </row>
    <row r="631" spans="7:9" ht="14.5">
      <c r="G631" s="39"/>
      <c r="I631" s="39"/>
    </row>
    <row r="632" spans="7:9" ht="14.5">
      <c r="G632" s="39"/>
      <c r="I632" s="39"/>
    </row>
    <row r="633" spans="7:9" ht="14.5">
      <c r="G633" s="39"/>
      <c r="I633" s="39"/>
    </row>
    <row r="634" spans="7:9" ht="14.5">
      <c r="G634" s="39"/>
      <c r="I634" s="39"/>
    </row>
    <row r="635" spans="7:9" ht="14.5">
      <c r="G635" s="39"/>
      <c r="I635" s="39"/>
    </row>
    <row r="636" spans="7:9" ht="14.5">
      <c r="G636" s="39"/>
      <c r="I636" s="39"/>
    </row>
    <row r="637" spans="7:9" ht="14.5">
      <c r="G637" s="39"/>
      <c r="I637" s="39"/>
    </row>
    <row r="638" spans="7:9" ht="14.5">
      <c r="G638" s="39"/>
      <c r="I638" s="39"/>
    </row>
    <row r="639" spans="7:9" ht="14.5">
      <c r="G639" s="39"/>
      <c r="I639" s="39"/>
    </row>
    <row r="640" spans="7:9" ht="14.5">
      <c r="G640" s="39"/>
      <c r="I640" s="39"/>
    </row>
    <row r="641" spans="7:9" ht="14.5">
      <c r="G641" s="39"/>
      <c r="I641" s="39"/>
    </row>
    <row r="642" spans="7:9" ht="14.5">
      <c r="G642" s="39"/>
      <c r="I642" s="39"/>
    </row>
    <row r="643" spans="7:9" ht="14.5">
      <c r="G643" s="39"/>
      <c r="I643" s="39"/>
    </row>
    <row r="644" spans="7:9" ht="14.5">
      <c r="G644" s="39"/>
      <c r="I644" s="39"/>
    </row>
    <row r="645" spans="7:9" ht="14.5">
      <c r="G645" s="39"/>
      <c r="I645" s="39"/>
    </row>
    <row r="646" spans="7:9" ht="14.5">
      <c r="G646" s="39"/>
      <c r="I646" s="39"/>
    </row>
    <row r="647" spans="7:9" ht="14.5">
      <c r="G647" s="39"/>
      <c r="I647" s="39"/>
    </row>
    <row r="648" spans="7:9" ht="14.5">
      <c r="G648" s="39"/>
      <c r="I648" s="39"/>
    </row>
    <row r="649" spans="7:9" ht="14.5">
      <c r="G649" s="39"/>
      <c r="I649" s="39"/>
    </row>
    <row r="650" spans="7:9" ht="14.5">
      <c r="G650" s="39"/>
      <c r="I650" s="39"/>
    </row>
    <row r="651" spans="7:9" ht="14.5">
      <c r="G651" s="39"/>
      <c r="I651" s="39"/>
    </row>
    <row r="652" spans="7:9" ht="14.5">
      <c r="G652" s="39"/>
      <c r="I652" s="39"/>
    </row>
    <row r="653" spans="7:9" ht="14.5">
      <c r="G653" s="39"/>
      <c r="I653" s="39"/>
    </row>
    <row r="654" spans="7:9" ht="14.5">
      <c r="G654" s="39"/>
      <c r="I654" s="39"/>
    </row>
    <row r="655" spans="7:9" ht="14.5">
      <c r="G655" s="39"/>
      <c r="I655" s="39"/>
    </row>
    <row r="656" spans="7:9" ht="14.5">
      <c r="G656" s="39"/>
      <c r="I656" s="39"/>
    </row>
    <row r="657" spans="7:9" ht="14.5">
      <c r="G657" s="39"/>
      <c r="I657" s="39"/>
    </row>
    <row r="658" spans="7:9" ht="14.5">
      <c r="G658" s="39"/>
      <c r="I658" s="39"/>
    </row>
    <row r="659" spans="7:9" ht="14.5">
      <c r="G659" s="39"/>
      <c r="I659" s="39"/>
    </row>
    <row r="660" spans="7:9" ht="14.5">
      <c r="G660" s="39"/>
      <c r="I660" s="39"/>
    </row>
    <row r="661" spans="7:9" ht="14.5">
      <c r="G661" s="39"/>
      <c r="I661" s="39"/>
    </row>
    <row r="662" spans="7:9" ht="14.5">
      <c r="G662" s="39"/>
      <c r="I662" s="39"/>
    </row>
    <row r="663" spans="7:9" ht="14.5">
      <c r="G663" s="39"/>
      <c r="I663" s="39"/>
    </row>
    <row r="664" spans="7:9" ht="14.5">
      <c r="G664" s="39"/>
      <c r="I664" s="39"/>
    </row>
    <row r="665" spans="7:9" ht="14.5">
      <c r="G665" s="39"/>
      <c r="I665" s="39"/>
    </row>
    <row r="666" spans="7:9" ht="14.5">
      <c r="G666" s="39"/>
      <c r="I666" s="39"/>
    </row>
    <row r="667" spans="7:9" ht="14.5">
      <c r="G667" s="39"/>
      <c r="I667" s="39"/>
    </row>
    <row r="668" spans="7:9" ht="14.5">
      <c r="G668" s="39"/>
      <c r="I668" s="39"/>
    </row>
    <row r="669" spans="7:9" ht="14.5">
      <c r="G669" s="39"/>
      <c r="I669" s="39"/>
    </row>
    <row r="670" spans="7:9" ht="14.5">
      <c r="G670" s="39"/>
      <c r="I670" s="39"/>
    </row>
    <row r="671" spans="7:9" ht="14.5">
      <c r="G671" s="39"/>
      <c r="I671" s="39"/>
    </row>
    <row r="672" spans="7:9" ht="14.5">
      <c r="G672" s="39"/>
      <c r="I672" s="39"/>
    </row>
    <row r="673" spans="7:9" ht="14.5">
      <c r="G673" s="39"/>
      <c r="I673" s="39"/>
    </row>
    <row r="674" spans="7:9" ht="14.5">
      <c r="G674" s="39"/>
      <c r="I674" s="39"/>
    </row>
    <row r="675" spans="7:9" ht="14.5">
      <c r="G675" s="39"/>
      <c r="I675" s="39"/>
    </row>
    <row r="676" spans="7:9" ht="14.5">
      <c r="G676" s="39"/>
      <c r="I676" s="39"/>
    </row>
    <row r="677" spans="7:9" ht="14.5">
      <c r="G677" s="39"/>
      <c r="I677" s="39"/>
    </row>
    <row r="678" spans="7:9" ht="14.5">
      <c r="G678" s="39"/>
      <c r="I678" s="39"/>
    </row>
    <row r="679" spans="7:9" ht="14.5">
      <c r="G679" s="39"/>
      <c r="I679" s="39"/>
    </row>
    <row r="680" spans="7:9" ht="14.5">
      <c r="G680" s="39"/>
      <c r="I680" s="39"/>
    </row>
    <row r="681" spans="7:9" ht="14.5">
      <c r="G681" s="39"/>
      <c r="I681" s="39"/>
    </row>
    <row r="682" spans="7:9" ht="14.5">
      <c r="G682" s="39"/>
      <c r="I682" s="39"/>
    </row>
    <row r="683" spans="7:9" ht="14.5">
      <c r="G683" s="39"/>
      <c r="I683" s="39"/>
    </row>
    <row r="684" spans="7:9" ht="14.5">
      <c r="G684" s="39"/>
      <c r="I684" s="39"/>
    </row>
    <row r="685" spans="7:9" ht="14.5">
      <c r="G685" s="39"/>
      <c r="I685" s="39"/>
    </row>
    <row r="686" spans="7:9" ht="14.5">
      <c r="G686" s="39"/>
      <c r="I686" s="39"/>
    </row>
    <row r="687" spans="7:9" ht="14.5">
      <c r="G687" s="39"/>
      <c r="I687" s="39"/>
    </row>
    <row r="688" spans="7:9" ht="14.5">
      <c r="G688" s="39"/>
      <c r="I688" s="39"/>
    </row>
    <row r="689" spans="7:9" ht="14.5">
      <c r="G689" s="39"/>
      <c r="I689" s="39"/>
    </row>
    <row r="690" spans="7:9" ht="14.5">
      <c r="G690" s="39"/>
      <c r="I690" s="39"/>
    </row>
    <row r="691" spans="7:9" ht="14.5">
      <c r="G691" s="39"/>
      <c r="I691" s="39"/>
    </row>
    <row r="692" spans="7:9" ht="14.5">
      <c r="G692" s="39"/>
      <c r="I692" s="39"/>
    </row>
    <row r="693" spans="7:9" ht="14.5">
      <c r="G693" s="39"/>
      <c r="I693" s="39"/>
    </row>
    <row r="694" spans="7:9" ht="14.5">
      <c r="G694" s="39"/>
      <c r="I694" s="39"/>
    </row>
    <row r="695" spans="7:9" ht="14.5">
      <c r="G695" s="39"/>
      <c r="I695" s="39"/>
    </row>
    <row r="696" spans="7:9" ht="14.5">
      <c r="G696" s="39"/>
      <c r="I696" s="39"/>
    </row>
    <row r="697" spans="7:9" ht="14.5">
      <c r="G697" s="39"/>
      <c r="I697" s="39"/>
    </row>
    <row r="698" spans="7:9" ht="14.5">
      <c r="G698" s="39"/>
      <c r="I698" s="39"/>
    </row>
    <row r="699" spans="7:9" ht="14.5">
      <c r="G699" s="39"/>
      <c r="I699" s="39"/>
    </row>
    <row r="700" spans="7:9" ht="14.5">
      <c r="G700" s="39"/>
      <c r="I700" s="39"/>
    </row>
    <row r="701" spans="7:9" ht="14.5">
      <c r="G701" s="39"/>
      <c r="I701" s="39"/>
    </row>
    <row r="702" spans="7:9" ht="14.5">
      <c r="G702" s="39"/>
      <c r="I702" s="39"/>
    </row>
    <row r="703" spans="7:9" ht="14.5">
      <c r="G703" s="39"/>
      <c r="I703" s="39"/>
    </row>
    <row r="704" spans="7:9" ht="14.5">
      <c r="G704" s="39"/>
      <c r="I704" s="39"/>
    </row>
    <row r="705" spans="7:9" ht="14.5">
      <c r="G705" s="39"/>
      <c r="I705" s="39"/>
    </row>
    <row r="706" spans="7:9" ht="14.5">
      <c r="G706" s="39"/>
      <c r="I706" s="39"/>
    </row>
    <row r="707" spans="7:9" ht="14.5">
      <c r="G707" s="39"/>
      <c r="I707" s="39"/>
    </row>
    <row r="708" spans="7:9" ht="14.5">
      <c r="G708" s="39"/>
      <c r="I708" s="39"/>
    </row>
    <row r="709" spans="7:9" ht="14.5">
      <c r="G709" s="39"/>
      <c r="I709" s="39"/>
    </row>
    <row r="710" spans="7:9" ht="14.5">
      <c r="G710" s="39"/>
      <c r="I710" s="39"/>
    </row>
    <row r="711" spans="7:9" ht="14.5">
      <c r="G711" s="39"/>
      <c r="I711" s="39"/>
    </row>
    <row r="712" spans="7:9" ht="14.5">
      <c r="G712" s="39"/>
      <c r="I712" s="39"/>
    </row>
    <row r="713" spans="7:9" ht="14.5">
      <c r="G713" s="39"/>
      <c r="I713" s="39"/>
    </row>
    <row r="714" spans="7:9" ht="14.5">
      <c r="G714" s="39"/>
      <c r="I714" s="39"/>
    </row>
    <row r="715" spans="7:9" ht="14.5">
      <c r="G715" s="39"/>
      <c r="I715" s="39"/>
    </row>
    <row r="716" spans="7:9" ht="14.5">
      <c r="G716" s="39"/>
      <c r="I716" s="39"/>
    </row>
    <row r="717" spans="7:9" ht="14.5">
      <c r="G717" s="39"/>
      <c r="I717" s="39"/>
    </row>
    <row r="718" spans="7:9" ht="14.5">
      <c r="G718" s="39"/>
      <c r="I718" s="39"/>
    </row>
    <row r="719" spans="7:9" ht="14.5">
      <c r="G719" s="39"/>
      <c r="I719" s="39"/>
    </row>
    <row r="720" spans="7:9" ht="14.5">
      <c r="G720" s="39"/>
      <c r="I720" s="39"/>
    </row>
    <row r="721" spans="7:9" ht="14.5">
      <c r="G721" s="39"/>
      <c r="I721" s="39"/>
    </row>
    <row r="722" spans="7:9" ht="14.5">
      <c r="G722" s="39"/>
      <c r="I722" s="39"/>
    </row>
    <row r="723" spans="7:9" ht="14.5">
      <c r="G723" s="39"/>
      <c r="I723" s="39"/>
    </row>
    <row r="724" spans="7:9" ht="14.5">
      <c r="G724" s="39"/>
      <c r="I724" s="39"/>
    </row>
    <row r="725" spans="7:9" ht="14.5">
      <c r="G725" s="39"/>
      <c r="I725" s="39"/>
    </row>
    <row r="726" spans="7:9" ht="14.5">
      <c r="G726" s="39"/>
      <c r="I726" s="39"/>
    </row>
    <row r="727" spans="7:9" ht="14.5">
      <c r="G727" s="39"/>
      <c r="I727" s="39"/>
    </row>
    <row r="728" spans="7:9" ht="14.5">
      <c r="G728" s="39"/>
      <c r="I728" s="39"/>
    </row>
    <row r="729" spans="7:9" ht="14.5">
      <c r="G729" s="39"/>
      <c r="I729" s="39"/>
    </row>
    <row r="730" spans="7:9" ht="14.5">
      <c r="G730" s="39"/>
      <c r="I730" s="39"/>
    </row>
    <row r="731" spans="7:9" ht="14.5">
      <c r="G731" s="39"/>
      <c r="I731" s="39"/>
    </row>
    <row r="732" spans="7:9" ht="14.5">
      <c r="G732" s="39"/>
      <c r="I732" s="39"/>
    </row>
    <row r="733" spans="7:9" ht="14.5">
      <c r="G733" s="39"/>
      <c r="I733" s="39"/>
    </row>
    <row r="734" spans="7:9" ht="14.5">
      <c r="G734" s="39"/>
      <c r="I734" s="39"/>
    </row>
    <row r="735" spans="7:9" ht="14.5">
      <c r="G735" s="39"/>
      <c r="I735" s="39"/>
    </row>
    <row r="736" spans="7:9" ht="14.5">
      <c r="G736" s="39"/>
      <c r="I736" s="39"/>
    </row>
    <row r="737" spans="7:9" ht="14.5">
      <c r="G737" s="39"/>
      <c r="I737" s="39"/>
    </row>
    <row r="738" spans="7:9" ht="14.5">
      <c r="G738" s="39"/>
      <c r="I738" s="39"/>
    </row>
    <row r="739" spans="7:9" ht="14.5">
      <c r="G739" s="39"/>
      <c r="I739" s="39"/>
    </row>
    <row r="740" spans="7:9" ht="14.5">
      <c r="G740" s="39"/>
      <c r="I740" s="39"/>
    </row>
    <row r="741" spans="7:9" ht="14.5">
      <c r="G741" s="39"/>
      <c r="I741" s="39"/>
    </row>
    <row r="742" spans="7:9" ht="14.5">
      <c r="G742" s="39"/>
      <c r="I742" s="39"/>
    </row>
    <row r="743" spans="7:9" ht="14.5">
      <c r="G743" s="39"/>
      <c r="I743" s="39"/>
    </row>
    <row r="744" spans="7:9" ht="14.5">
      <c r="G744" s="39"/>
      <c r="I744" s="39"/>
    </row>
    <row r="745" spans="7:9" ht="14.5">
      <c r="G745" s="39"/>
      <c r="I745" s="39"/>
    </row>
    <row r="746" spans="7:9" ht="14.5">
      <c r="G746" s="39"/>
      <c r="I746" s="39"/>
    </row>
    <row r="747" spans="7:9" ht="14.5">
      <c r="G747" s="39"/>
      <c r="I747" s="39"/>
    </row>
    <row r="748" spans="7:9" ht="14.5">
      <c r="G748" s="39"/>
      <c r="I748" s="39"/>
    </row>
    <row r="749" spans="7:9" ht="14.5">
      <c r="G749" s="39"/>
      <c r="I749" s="39"/>
    </row>
    <row r="750" spans="7:9" ht="14.5">
      <c r="G750" s="39"/>
      <c r="I750" s="39"/>
    </row>
    <row r="751" spans="7:9" ht="14.5">
      <c r="G751" s="39"/>
      <c r="I751" s="39"/>
    </row>
    <row r="752" spans="7:9" ht="14.5">
      <c r="G752" s="39"/>
      <c r="I752" s="39"/>
    </row>
    <row r="753" spans="7:9" ht="14.5">
      <c r="G753" s="39"/>
      <c r="I753" s="39"/>
    </row>
    <row r="754" spans="7:9" ht="14.5">
      <c r="G754" s="39"/>
      <c r="I754" s="39"/>
    </row>
    <row r="755" spans="7:9" ht="14.5">
      <c r="G755" s="39"/>
      <c r="I755" s="39"/>
    </row>
    <row r="756" spans="7:9" ht="14.5">
      <c r="G756" s="39"/>
      <c r="I756" s="39"/>
    </row>
    <row r="757" spans="7:9" ht="14.5">
      <c r="G757" s="39"/>
      <c r="I757" s="39"/>
    </row>
    <row r="758" spans="7:9" ht="14.5">
      <c r="G758" s="39"/>
      <c r="I758" s="39"/>
    </row>
    <row r="759" spans="7:9" ht="14.5">
      <c r="G759" s="39"/>
      <c r="I759" s="39"/>
    </row>
    <row r="760" spans="7:9" ht="14.5">
      <c r="G760" s="39"/>
      <c r="I760" s="39"/>
    </row>
    <row r="761" spans="7:9" ht="14.5">
      <c r="G761" s="39"/>
      <c r="I761" s="39"/>
    </row>
    <row r="762" spans="7:9" ht="14.5">
      <c r="G762" s="39"/>
      <c r="I762" s="39"/>
    </row>
    <row r="763" spans="7:9" ht="14.5">
      <c r="G763" s="39"/>
      <c r="I763" s="39"/>
    </row>
    <row r="764" spans="7:9" ht="14.5">
      <c r="G764" s="39"/>
      <c r="I764" s="39"/>
    </row>
    <row r="765" spans="7:9" ht="14.5">
      <c r="G765" s="39"/>
      <c r="I765" s="39"/>
    </row>
    <row r="766" spans="7:9" ht="14.5">
      <c r="G766" s="39"/>
      <c r="I766" s="39"/>
    </row>
    <row r="767" spans="7:9" ht="14.5">
      <c r="G767" s="39"/>
      <c r="I767" s="39"/>
    </row>
    <row r="768" spans="7:9" ht="14.5">
      <c r="G768" s="39"/>
      <c r="I768" s="39"/>
    </row>
    <row r="769" spans="7:9" ht="14.5">
      <c r="G769" s="39"/>
      <c r="I769" s="39"/>
    </row>
    <row r="770" spans="7:9" ht="14.5">
      <c r="G770" s="39"/>
      <c r="I770" s="39"/>
    </row>
    <row r="771" spans="7:9" ht="14.5">
      <c r="G771" s="39"/>
      <c r="I771" s="39"/>
    </row>
    <row r="772" spans="7:9" ht="14.5">
      <c r="G772" s="39"/>
      <c r="I772" s="39"/>
    </row>
    <row r="773" spans="7:9" ht="14.5">
      <c r="G773" s="39"/>
      <c r="I773" s="39"/>
    </row>
    <row r="774" spans="7:9" ht="14.5">
      <c r="G774" s="39"/>
      <c r="I774" s="39"/>
    </row>
    <row r="775" spans="7:9" ht="14.5">
      <c r="G775" s="39"/>
      <c r="I775" s="39"/>
    </row>
    <row r="776" spans="7:9" ht="14.5">
      <c r="G776" s="39"/>
      <c r="I776" s="39"/>
    </row>
    <row r="777" spans="7:9" ht="14.5">
      <c r="G777" s="39"/>
      <c r="I777" s="39"/>
    </row>
    <row r="778" spans="7:9" ht="14.5">
      <c r="G778" s="39"/>
      <c r="I778" s="39"/>
    </row>
    <row r="779" spans="7:9" ht="14.5">
      <c r="G779" s="39"/>
      <c r="I779" s="39"/>
    </row>
    <row r="780" spans="7:9" ht="14.5">
      <c r="G780" s="39"/>
      <c r="I780" s="39"/>
    </row>
    <row r="781" spans="7:9" ht="14.5">
      <c r="G781" s="39"/>
      <c r="I781" s="39"/>
    </row>
    <row r="782" spans="7:9" ht="14.5">
      <c r="G782" s="39"/>
      <c r="I782" s="39"/>
    </row>
    <row r="783" spans="7:9" ht="14.5">
      <c r="G783" s="39"/>
      <c r="I783" s="39"/>
    </row>
    <row r="784" spans="7:9" ht="14.5">
      <c r="G784" s="39"/>
      <c r="I784" s="39"/>
    </row>
    <row r="785" spans="7:9" ht="14.5">
      <c r="G785" s="39"/>
      <c r="I785" s="39"/>
    </row>
    <row r="786" spans="7:9" ht="14.5">
      <c r="G786" s="39"/>
      <c r="I786" s="39"/>
    </row>
    <row r="787" spans="7:9" ht="14.5">
      <c r="G787" s="39"/>
      <c r="I787" s="39"/>
    </row>
    <row r="788" spans="7:9" ht="14.5">
      <c r="G788" s="39"/>
      <c r="I788" s="39"/>
    </row>
    <row r="789" spans="7:9" ht="14.5">
      <c r="G789" s="39"/>
      <c r="I789" s="39"/>
    </row>
    <row r="790" spans="7:9" ht="14.5">
      <c r="G790" s="39"/>
      <c r="I790" s="39"/>
    </row>
    <row r="791" spans="7:9" ht="14.5">
      <c r="G791" s="39"/>
      <c r="I791" s="39"/>
    </row>
    <row r="792" spans="7:9" ht="14.5">
      <c r="G792" s="39"/>
      <c r="I792" s="39"/>
    </row>
    <row r="793" spans="7:9" ht="14.5">
      <c r="G793" s="39"/>
      <c r="I793" s="39"/>
    </row>
    <row r="794" spans="7:9" ht="14.5">
      <c r="G794" s="39"/>
      <c r="I794" s="39"/>
    </row>
    <row r="795" spans="7:9" ht="14.5">
      <c r="G795" s="39"/>
      <c r="I795" s="39"/>
    </row>
    <row r="796" spans="7:9" ht="14.5">
      <c r="G796" s="39"/>
      <c r="I796" s="39"/>
    </row>
    <row r="797" spans="7:9" ht="14.5">
      <c r="G797" s="39"/>
      <c r="I797" s="39"/>
    </row>
    <row r="798" spans="7:9" ht="14.5">
      <c r="G798" s="39"/>
      <c r="I798" s="39"/>
    </row>
    <row r="799" spans="7:9" ht="14.5">
      <c r="G799" s="39"/>
      <c r="I799" s="39"/>
    </row>
    <row r="800" spans="7:9" ht="14.5">
      <c r="G800" s="39"/>
      <c r="I800" s="39"/>
    </row>
    <row r="801" spans="7:9" ht="14.5">
      <c r="G801" s="39"/>
      <c r="I801" s="39"/>
    </row>
    <row r="802" spans="7:9" ht="14.5">
      <c r="G802" s="39"/>
      <c r="I802" s="39"/>
    </row>
    <row r="803" spans="7:9" ht="14.5">
      <c r="G803" s="39"/>
      <c r="I803" s="39"/>
    </row>
    <row r="804" spans="7:9" ht="14.5">
      <c r="G804" s="39"/>
      <c r="I804" s="39"/>
    </row>
    <row r="805" spans="7:9" ht="14.5">
      <c r="G805" s="39"/>
      <c r="I805" s="39"/>
    </row>
    <row r="806" spans="7:9" ht="14.5">
      <c r="G806" s="39"/>
      <c r="I806" s="39"/>
    </row>
    <row r="807" spans="7:9" ht="14.5">
      <c r="G807" s="39"/>
      <c r="I807" s="39"/>
    </row>
    <row r="808" spans="7:9" ht="14.5">
      <c r="G808" s="39"/>
      <c r="I808" s="39"/>
    </row>
    <row r="809" spans="7:9" ht="14.5">
      <c r="G809" s="39"/>
      <c r="I809" s="39"/>
    </row>
    <row r="810" spans="7:9" ht="14.5">
      <c r="G810" s="39"/>
      <c r="I810" s="39"/>
    </row>
    <row r="811" spans="7:9" ht="14.5">
      <c r="G811" s="39"/>
      <c r="I811" s="39"/>
    </row>
    <row r="812" spans="7:9" ht="14.5">
      <c r="G812" s="39"/>
      <c r="I812" s="39"/>
    </row>
    <row r="813" spans="7:9" ht="14.5">
      <c r="G813" s="39"/>
      <c r="I813" s="39"/>
    </row>
    <row r="814" spans="7:9" ht="14.5">
      <c r="G814" s="39"/>
      <c r="I814" s="39"/>
    </row>
    <row r="815" spans="7:9" ht="14.5">
      <c r="G815" s="39"/>
      <c r="I815" s="39"/>
    </row>
    <row r="816" spans="7:9" ht="14.5">
      <c r="G816" s="39"/>
      <c r="I816" s="39"/>
    </row>
    <row r="817" spans="7:9" ht="14.5">
      <c r="G817" s="39"/>
      <c r="I817" s="39"/>
    </row>
    <row r="818" spans="7:9" ht="14.5">
      <c r="G818" s="39"/>
      <c r="I818" s="39"/>
    </row>
    <row r="819" spans="7:9" ht="14.5">
      <c r="G819" s="39"/>
      <c r="I819" s="39"/>
    </row>
    <row r="820" spans="7:9" ht="14.5">
      <c r="G820" s="39"/>
      <c r="I820" s="39"/>
    </row>
    <row r="821" spans="7:9" ht="14.5">
      <c r="G821" s="39"/>
      <c r="I821" s="39"/>
    </row>
    <row r="822" spans="7:9" ht="14.5">
      <c r="G822" s="39"/>
      <c r="I822" s="39"/>
    </row>
    <row r="823" spans="7:9" ht="14.5">
      <c r="G823" s="39"/>
      <c r="I823" s="39"/>
    </row>
    <row r="824" spans="7:9" ht="14.5">
      <c r="G824" s="39"/>
      <c r="I824" s="39"/>
    </row>
    <row r="825" spans="7:9" ht="14.5">
      <c r="G825" s="39"/>
      <c r="I825" s="39"/>
    </row>
    <row r="826" spans="7:9" ht="14.5">
      <c r="G826" s="39"/>
      <c r="I826" s="39"/>
    </row>
    <row r="827" spans="7:9" ht="14.5">
      <c r="G827" s="39"/>
      <c r="I827" s="39"/>
    </row>
    <row r="828" spans="7:9" ht="14.5">
      <c r="G828" s="39"/>
      <c r="I828" s="39"/>
    </row>
    <row r="829" spans="7:9" ht="14.5">
      <c r="G829" s="39"/>
      <c r="I829" s="39"/>
    </row>
    <row r="830" spans="7:9" ht="14.5">
      <c r="G830" s="39"/>
      <c r="I830" s="39"/>
    </row>
    <row r="831" spans="7:9" ht="14.5">
      <c r="G831" s="39"/>
      <c r="I831" s="39"/>
    </row>
    <row r="832" spans="7:9" ht="14.5">
      <c r="G832" s="39"/>
      <c r="I832" s="39"/>
    </row>
    <row r="833" spans="7:9" ht="14.5">
      <c r="G833" s="39"/>
      <c r="I833" s="39"/>
    </row>
    <row r="834" spans="7:9" ht="14.5">
      <c r="G834" s="39"/>
      <c r="I834" s="39"/>
    </row>
    <row r="835" spans="7:9" ht="14.5">
      <c r="G835" s="39"/>
      <c r="I835" s="39"/>
    </row>
    <row r="836" spans="7:9" ht="14.5">
      <c r="G836" s="39"/>
      <c r="I836" s="39"/>
    </row>
    <row r="837" spans="7:9" ht="14.5">
      <c r="G837" s="39"/>
      <c r="I837" s="39"/>
    </row>
    <row r="838" spans="7:9" ht="14.5">
      <c r="G838" s="39"/>
      <c r="I838" s="39"/>
    </row>
    <row r="839" spans="7:9" ht="14.5">
      <c r="G839" s="39"/>
      <c r="I839" s="39"/>
    </row>
    <row r="840" spans="7:9" ht="14.5">
      <c r="G840" s="39"/>
      <c r="I840" s="39"/>
    </row>
    <row r="841" spans="7:9" ht="14.5">
      <c r="G841" s="39"/>
      <c r="I841" s="39"/>
    </row>
    <row r="842" spans="7:9" ht="14.5">
      <c r="G842" s="39"/>
      <c r="I842" s="39"/>
    </row>
    <row r="843" spans="7:9" ht="14.5">
      <c r="G843" s="39"/>
      <c r="I843" s="39"/>
    </row>
    <row r="844" spans="7:9" ht="14.5">
      <c r="G844" s="39"/>
      <c r="I844" s="39"/>
    </row>
    <row r="845" spans="7:9" ht="14.5">
      <c r="G845" s="39"/>
      <c r="I845" s="39"/>
    </row>
    <row r="846" spans="7:9" ht="14.5">
      <c r="G846" s="39"/>
      <c r="I846" s="39"/>
    </row>
    <row r="847" spans="7:9" ht="14.5">
      <c r="G847" s="39"/>
      <c r="I847" s="39"/>
    </row>
    <row r="848" spans="7:9" ht="14.5">
      <c r="G848" s="39"/>
      <c r="I848" s="39"/>
    </row>
    <row r="849" spans="7:9" ht="14.5">
      <c r="G849" s="39"/>
      <c r="I849" s="39"/>
    </row>
    <row r="850" spans="7:9" ht="14.5">
      <c r="G850" s="39"/>
      <c r="I850" s="39"/>
    </row>
    <row r="851" spans="7:9" ht="14.5">
      <c r="G851" s="39"/>
      <c r="I851" s="39"/>
    </row>
    <row r="852" spans="7:9" ht="14.5">
      <c r="G852" s="39"/>
      <c r="I852" s="39"/>
    </row>
    <row r="853" spans="7:9" ht="14.5">
      <c r="G853" s="39"/>
      <c r="I853" s="39"/>
    </row>
    <row r="854" spans="7:9" ht="14.5">
      <c r="G854" s="39"/>
      <c r="I854" s="39"/>
    </row>
    <row r="855" spans="7:9" ht="14.5">
      <c r="G855" s="39"/>
      <c r="I855" s="39"/>
    </row>
    <row r="856" spans="7:9" ht="14.5">
      <c r="G856" s="39"/>
      <c r="I856" s="39"/>
    </row>
    <row r="857" spans="7:9" ht="14.5">
      <c r="G857" s="39"/>
      <c r="I857" s="39"/>
    </row>
    <row r="858" spans="7:9" ht="14.5">
      <c r="G858" s="39"/>
      <c r="I858" s="39"/>
    </row>
    <row r="859" spans="7:9" ht="14.5">
      <c r="G859" s="39"/>
      <c r="I859" s="39"/>
    </row>
    <row r="860" spans="7:9" ht="14.5">
      <c r="G860" s="39"/>
      <c r="I860" s="39"/>
    </row>
    <row r="861" spans="7:9" ht="14.5">
      <c r="G861" s="39"/>
      <c r="I861" s="39"/>
    </row>
    <row r="862" spans="7:9" ht="14.5">
      <c r="G862" s="39"/>
      <c r="I862" s="39"/>
    </row>
    <row r="863" spans="7:9" ht="14.5">
      <c r="G863" s="39"/>
      <c r="I863" s="39"/>
    </row>
    <row r="864" spans="7:9" ht="14.5">
      <c r="G864" s="39"/>
      <c r="I864" s="39"/>
    </row>
    <row r="865" spans="7:9" ht="14.5">
      <c r="G865" s="39"/>
      <c r="I865" s="39"/>
    </row>
    <row r="866" spans="7:9" ht="14.5">
      <c r="G866" s="39"/>
      <c r="I866" s="39"/>
    </row>
    <row r="867" spans="7:9" ht="14.5">
      <c r="G867" s="39"/>
      <c r="I867" s="39"/>
    </row>
    <row r="868" spans="7:9" ht="14.5">
      <c r="G868" s="39"/>
      <c r="I868" s="39"/>
    </row>
    <row r="869" spans="7:9" ht="14.5">
      <c r="G869" s="39"/>
      <c r="I869" s="39"/>
    </row>
    <row r="870" spans="7:9" ht="14.5">
      <c r="G870" s="39"/>
      <c r="I870" s="39"/>
    </row>
    <row r="871" spans="7:9" ht="14.5">
      <c r="G871" s="39"/>
      <c r="I871" s="39"/>
    </row>
    <row r="872" spans="7:9" ht="14.5">
      <c r="G872" s="39"/>
      <c r="I872" s="39"/>
    </row>
    <row r="873" spans="7:9" ht="14.5">
      <c r="G873" s="39"/>
      <c r="I873" s="39"/>
    </row>
    <row r="874" spans="7:9" ht="14.5">
      <c r="G874" s="39"/>
      <c r="I874" s="39"/>
    </row>
    <row r="875" spans="7:9" ht="14.5">
      <c r="G875" s="39"/>
      <c r="I875" s="39"/>
    </row>
    <row r="876" spans="7:9" ht="14.5">
      <c r="G876" s="39"/>
      <c r="I876" s="39"/>
    </row>
    <row r="877" spans="7:9" ht="14.5">
      <c r="G877" s="39"/>
      <c r="I877" s="39"/>
    </row>
    <row r="878" spans="7:9" ht="14.5">
      <c r="G878" s="39"/>
      <c r="I878" s="39"/>
    </row>
    <row r="879" spans="7:9" ht="14.5">
      <c r="G879" s="39"/>
      <c r="I879" s="39"/>
    </row>
    <row r="880" spans="7:9" ht="14.5">
      <c r="G880" s="39"/>
      <c r="I880" s="39"/>
    </row>
    <row r="881" spans="7:9" ht="14.5">
      <c r="G881" s="39"/>
      <c r="I881" s="39"/>
    </row>
    <row r="882" spans="7:9" ht="14.5">
      <c r="G882" s="39"/>
      <c r="I882" s="39"/>
    </row>
    <row r="883" spans="7:9" ht="14.5">
      <c r="G883" s="39"/>
      <c r="I883" s="39"/>
    </row>
    <row r="884" spans="7:9" ht="14.5">
      <c r="G884" s="39"/>
      <c r="I884" s="39"/>
    </row>
    <row r="885" spans="7:9" ht="14.5">
      <c r="G885" s="39"/>
      <c r="I885" s="39"/>
    </row>
    <row r="886" spans="7:9" ht="14.5">
      <c r="G886" s="39"/>
      <c r="I886" s="39"/>
    </row>
    <row r="887" spans="7:9" ht="14.5">
      <c r="G887" s="39"/>
      <c r="I887" s="39"/>
    </row>
    <row r="888" spans="7:9" ht="14.5">
      <c r="G888" s="39"/>
      <c r="I888" s="39"/>
    </row>
    <row r="889" spans="7:9" ht="14.5">
      <c r="G889" s="39"/>
      <c r="I889" s="39"/>
    </row>
    <row r="890" spans="7:9" ht="14.5">
      <c r="G890" s="39"/>
      <c r="I890" s="39"/>
    </row>
    <row r="891" spans="7:9" ht="14.5">
      <c r="G891" s="39"/>
      <c r="I891" s="39"/>
    </row>
    <row r="892" spans="7:9" ht="14.5">
      <c r="G892" s="39"/>
      <c r="I892" s="39"/>
    </row>
    <row r="893" spans="7:9" ht="14.5">
      <c r="G893" s="39"/>
      <c r="I893" s="39"/>
    </row>
    <row r="894" spans="7:9" ht="14.5">
      <c r="G894" s="39"/>
      <c r="I894" s="39"/>
    </row>
    <row r="895" spans="7:9" ht="14.5">
      <c r="G895" s="39"/>
      <c r="I895" s="39"/>
    </row>
    <row r="896" spans="7:9" ht="14.5">
      <c r="G896" s="39"/>
      <c r="I896" s="39"/>
    </row>
    <row r="897" spans="7:9" ht="14.5">
      <c r="G897" s="39"/>
      <c r="I897" s="39"/>
    </row>
    <row r="898" spans="7:9" ht="14.5">
      <c r="G898" s="39"/>
      <c r="I898" s="39"/>
    </row>
    <row r="899" spans="7:9" ht="14.5">
      <c r="G899" s="39"/>
      <c r="I899" s="39"/>
    </row>
    <row r="900" spans="7:9" ht="14.5">
      <c r="G900" s="39"/>
      <c r="I900" s="39"/>
    </row>
    <row r="901" spans="7:9" ht="14.5">
      <c r="G901" s="39"/>
      <c r="I901" s="39"/>
    </row>
    <row r="902" spans="7:9" ht="14.5">
      <c r="G902" s="39"/>
      <c r="I902" s="39"/>
    </row>
    <row r="903" spans="7:9" ht="14.5">
      <c r="G903" s="39"/>
      <c r="I903" s="39"/>
    </row>
    <row r="904" spans="7:9" ht="14.5">
      <c r="G904" s="39"/>
      <c r="I904" s="39"/>
    </row>
    <row r="905" spans="7:9" ht="14.5">
      <c r="G905" s="39"/>
      <c r="I905" s="39"/>
    </row>
    <row r="906" spans="7:9" ht="14.5">
      <c r="G906" s="39"/>
      <c r="I906" s="39"/>
    </row>
    <row r="907" spans="7:9" ht="14.5">
      <c r="G907" s="39"/>
      <c r="I907" s="39"/>
    </row>
    <row r="908" spans="7:9" ht="14.5">
      <c r="G908" s="39"/>
      <c r="I908" s="39"/>
    </row>
    <row r="909" spans="7:9" ht="14.5">
      <c r="G909" s="39"/>
      <c r="I909" s="39"/>
    </row>
    <row r="910" spans="7:9" ht="14.5">
      <c r="G910" s="39"/>
      <c r="I910" s="39"/>
    </row>
    <row r="911" spans="7:9" ht="14.5">
      <c r="G911" s="39"/>
      <c r="I911" s="39"/>
    </row>
    <row r="912" spans="7:9" ht="14.5">
      <c r="G912" s="39"/>
      <c r="I912" s="39"/>
    </row>
    <row r="913" spans="7:9" ht="14.5">
      <c r="G913" s="39"/>
      <c r="I913" s="39"/>
    </row>
    <row r="914" spans="7:9" ht="14.5">
      <c r="G914" s="39"/>
      <c r="I914" s="39"/>
    </row>
    <row r="915" spans="7:9" ht="14.5">
      <c r="G915" s="39"/>
      <c r="I915" s="39"/>
    </row>
    <row r="916" spans="7:9" ht="14.5">
      <c r="G916" s="39"/>
      <c r="I916" s="39"/>
    </row>
    <row r="917" spans="7:9" ht="14.5">
      <c r="G917" s="39"/>
      <c r="I917" s="39"/>
    </row>
    <row r="918" spans="7:9" ht="14.5">
      <c r="G918" s="39"/>
      <c r="I918" s="39"/>
    </row>
    <row r="919" spans="7:9" ht="14.5">
      <c r="G919" s="39"/>
      <c r="I919" s="39"/>
    </row>
    <row r="920" spans="7:9" ht="14.5">
      <c r="G920" s="39"/>
      <c r="I920" s="39"/>
    </row>
    <row r="921" spans="7:9" ht="14.5">
      <c r="G921" s="39"/>
      <c r="I921" s="39"/>
    </row>
    <row r="922" spans="7:9" ht="14.5">
      <c r="G922" s="39"/>
      <c r="I922" s="39"/>
    </row>
    <row r="923" spans="7:9" ht="14.5">
      <c r="G923" s="39"/>
      <c r="I923" s="39"/>
    </row>
    <row r="924" spans="7:9" ht="14.5">
      <c r="G924" s="39"/>
      <c r="I924" s="39"/>
    </row>
    <row r="925" spans="7:9" ht="14.5">
      <c r="G925" s="39"/>
      <c r="I925" s="39"/>
    </row>
    <row r="926" spans="7:9" ht="14.5">
      <c r="G926" s="39"/>
      <c r="I926" s="39"/>
    </row>
    <row r="927" spans="7:9" ht="14.5">
      <c r="G927" s="39"/>
      <c r="I927" s="39"/>
    </row>
    <row r="928" spans="7:9" ht="14.5">
      <c r="G928" s="39"/>
      <c r="I928" s="39"/>
    </row>
    <row r="929" spans="7:9" ht="14.5">
      <c r="G929" s="39"/>
      <c r="I929" s="39"/>
    </row>
    <row r="930" spans="7:9" ht="14.5">
      <c r="G930" s="39"/>
      <c r="I930" s="39"/>
    </row>
    <row r="931" spans="7:9" ht="14.5">
      <c r="G931" s="39"/>
      <c r="I931" s="39"/>
    </row>
    <row r="932" spans="7:9" ht="14.5">
      <c r="G932" s="39"/>
      <c r="I932" s="39"/>
    </row>
    <row r="933" spans="7:9" ht="14.5">
      <c r="G933" s="39"/>
      <c r="I933" s="39"/>
    </row>
    <row r="934" spans="7:9" ht="14.5">
      <c r="G934" s="39"/>
      <c r="I934" s="39"/>
    </row>
    <row r="935" spans="7:9" ht="14.5">
      <c r="G935" s="39"/>
      <c r="I935" s="39"/>
    </row>
    <row r="936" spans="7:9" ht="14.5">
      <c r="G936" s="39"/>
      <c r="I936" s="39"/>
    </row>
    <row r="937" spans="7:9" ht="14.5">
      <c r="G937" s="39"/>
      <c r="I937" s="39"/>
    </row>
    <row r="938" spans="7:9" ht="14.5">
      <c r="G938" s="39"/>
      <c r="I938" s="39"/>
    </row>
    <row r="939" spans="7:9" ht="14.5">
      <c r="G939" s="39"/>
      <c r="I939" s="39"/>
    </row>
    <row r="940" spans="7:9" ht="14.5">
      <c r="G940" s="39"/>
      <c r="I940" s="39"/>
    </row>
    <row r="941" spans="7:9" ht="14.5">
      <c r="G941" s="39"/>
      <c r="I941" s="39"/>
    </row>
    <row r="942" spans="7:9" ht="14.5">
      <c r="G942" s="39"/>
      <c r="I942" s="39"/>
    </row>
    <row r="943" spans="7:9" ht="14.5">
      <c r="G943" s="39"/>
      <c r="I943" s="39"/>
    </row>
    <row r="944" spans="7:9" ht="14.5">
      <c r="G944" s="39"/>
      <c r="I944" s="39"/>
    </row>
    <row r="945" spans="7:9" ht="14.5">
      <c r="G945" s="39"/>
      <c r="I945" s="39"/>
    </row>
    <row r="946" spans="7:9" ht="14.5">
      <c r="G946" s="39"/>
      <c r="I946" s="39"/>
    </row>
    <row r="947" spans="7:9" ht="14.5">
      <c r="G947" s="39"/>
      <c r="I947" s="39"/>
    </row>
    <row r="948" spans="7:9" ht="14.5">
      <c r="G948" s="39"/>
      <c r="I948" s="39"/>
    </row>
    <row r="949" spans="7:9" ht="14.5">
      <c r="G949" s="39"/>
      <c r="I949" s="39"/>
    </row>
    <row r="950" spans="7:9" ht="14.5">
      <c r="G950" s="39"/>
      <c r="I950" s="39"/>
    </row>
    <row r="951" spans="7:9" ht="14.5">
      <c r="G951" s="39"/>
      <c r="I951" s="39"/>
    </row>
    <row r="952" spans="7:9" ht="14.5">
      <c r="G952" s="39"/>
      <c r="I952" s="39"/>
    </row>
    <row r="953" spans="7:9" ht="14.5">
      <c r="G953" s="39"/>
      <c r="I953" s="39"/>
    </row>
    <row r="954" spans="7:9" ht="14.5">
      <c r="G954" s="39"/>
      <c r="I954" s="39"/>
    </row>
    <row r="955" spans="7:9" ht="14.5">
      <c r="G955" s="39"/>
      <c r="I955" s="39"/>
    </row>
    <row r="956" spans="7:9" ht="14.5">
      <c r="G956" s="39"/>
      <c r="I956" s="39"/>
    </row>
    <row r="957" spans="7:9" ht="14.5">
      <c r="G957" s="39"/>
      <c r="I957" s="39"/>
    </row>
    <row r="958" spans="7:9" ht="14.5">
      <c r="G958" s="39"/>
      <c r="I958" s="39"/>
    </row>
    <row r="959" spans="7:9" ht="14.5">
      <c r="G959" s="39"/>
      <c r="I959" s="39"/>
    </row>
    <row r="960" spans="7:9" ht="14.5">
      <c r="G960" s="39"/>
      <c r="I960" s="39"/>
    </row>
    <row r="961" spans="7:9" ht="14.5">
      <c r="G961" s="39"/>
      <c r="I961" s="39"/>
    </row>
    <row r="962" spans="7:9" ht="14.5">
      <c r="G962" s="39"/>
      <c r="I962" s="39"/>
    </row>
    <row r="963" spans="7:9" ht="14.5">
      <c r="G963" s="39"/>
      <c r="I963" s="39"/>
    </row>
    <row r="964" spans="7:9" ht="14.5">
      <c r="G964" s="39"/>
      <c r="I964" s="39"/>
    </row>
    <row r="965" spans="7:9" ht="14.5">
      <c r="G965" s="39"/>
      <c r="I965" s="39"/>
    </row>
    <row r="966" spans="7:9" ht="14.5">
      <c r="G966" s="39"/>
      <c r="I966" s="39"/>
    </row>
    <row r="967" spans="7:9" ht="14.5">
      <c r="G967" s="39"/>
      <c r="I967" s="39"/>
    </row>
    <row r="968" spans="7:9" ht="14.5">
      <c r="G968" s="39"/>
      <c r="I968" s="39"/>
    </row>
    <row r="969" spans="7:9" ht="14.5">
      <c r="G969" s="39"/>
      <c r="I969" s="39"/>
    </row>
    <row r="970" spans="7:9" ht="14.5">
      <c r="G970" s="39"/>
      <c r="I970" s="39"/>
    </row>
    <row r="971" spans="7:9" ht="14.5">
      <c r="G971" s="39"/>
      <c r="I971" s="39"/>
    </row>
    <row r="972" spans="7:9" ht="14.5">
      <c r="G972" s="39"/>
      <c r="I972" s="39"/>
    </row>
    <row r="973" spans="7:9" ht="14.5">
      <c r="G973" s="39"/>
      <c r="I973" s="39"/>
    </row>
    <row r="974" spans="7:9" ht="14.5">
      <c r="G974" s="39"/>
      <c r="I974" s="39"/>
    </row>
    <row r="975" spans="7:9" ht="14.5">
      <c r="G975" s="39"/>
      <c r="I975" s="39"/>
    </row>
    <row r="976" spans="7:9" ht="14.5">
      <c r="G976" s="39"/>
      <c r="I976" s="39"/>
    </row>
    <row r="977" spans="7:9" ht="14.5">
      <c r="G977" s="39"/>
      <c r="I977" s="39"/>
    </row>
    <row r="978" spans="7:9" ht="14.5">
      <c r="G978" s="39"/>
      <c r="I978" s="39"/>
    </row>
    <row r="979" spans="7:9" ht="14.5">
      <c r="G979" s="39"/>
      <c r="I979" s="39"/>
    </row>
    <row r="980" spans="7:9" ht="14.5">
      <c r="G980" s="39"/>
      <c r="I980" s="39"/>
    </row>
    <row r="981" spans="7:9" ht="14.5">
      <c r="G981" s="39"/>
      <c r="I981" s="39"/>
    </row>
    <row r="982" spans="7:9" ht="14.5">
      <c r="G982" s="39"/>
      <c r="I982" s="39"/>
    </row>
    <row r="983" spans="7:9" ht="14.5">
      <c r="G983" s="39"/>
      <c r="I983" s="39"/>
    </row>
    <row r="984" spans="7:9" ht="14.5">
      <c r="G984" s="39"/>
      <c r="I984" s="39"/>
    </row>
    <row r="985" spans="7:9" ht="14.5">
      <c r="G985" s="39"/>
      <c r="I985" s="39"/>
    </row>
    <row r="986" spans="7:9" ht="14.5">
      <c r="G986" s="39"/>
      <c r="I986" s="39"/>
    </row>
    <row r="987" spans="7:9" ht="14.5">
      <c r="G987" s="39"/>
      <c r="I987" s="39"/>
    </row>
    <row r="988" spans="7:9" ht="14.5">
      <c r="G988" s="39"/>
      <c r="I988" s="39"/>
    </row>
    <row r="989" spans="7:9" ht="14.5">
      <c r="G989" s="39"/>
      <c r="I989" s="39"/>
    </row>
    <row r="990" spans="7:9" ht="14.5">
      <c r="G990" s="39"/>
      <c r="I990" s="39"/>
    </row>
    <row r="991" spans="7:9" ht="14.5">
      <c r="G991" s="39"/>
      <c r="I991" s="39"/>
    </row>
    <row r="992" spans="7:9" ht="14.5">
      <c r="G992" s="39"/>
      <c r="I992" s="39"/>
    </row>
    <row r="993" spans="7:9" ht="14.5">
      <c r="G993" s="39"/>
      <c r="I993" s="39"/>
    </row>
    <row r="994" spans="7:9" ht="14.5">
      <c r="G994" s="39"/>
      <c r="I994" s="39"/>
    </row>
    <row r="995" spans="7:9" ht="14.5">
      <c r="G995" s="39"/>
      <c r="I995" s="39"/>
    </row>
    <row r="996" spans="7:9" ht="14.5">
      <c r="G996" s="39"/>
      <c r="I996" s="39"/>
    </row>
    <row r="997" spans="7:9" ht="14.5">
      <c r="G997" s="39"/>
      <c r="I997" s="39"/>
    </row>
    <row r="998" spans="7:9" ht="14.5">
      <c r="G998" s="39"/>
      <c r="I998" s="39"/>
    </row>
    <row r="999" spans="7:9" ht="14.5">
      <c r="G999" s="39"/>
      <c r="I999" s="39"/>
    </row>
  </sheetData>
  <mergeCells count="15">
    <mergeCell ref="A23:D24"/>
    <mergeCell ref="E23:J24"/>
    <mergeCell ref="K23:M24"/>
    <mergeCell ref="A1:M1"/>
    <mergeCell ref="B2:E2"/>
    <mergeCell ref="F2:G2"/>
    <mergeCell ref="H2:M2"/>
    <mergeCell ref="A3:A4"/>
    <mergeCell ref="B3:B4"/>
    <mergeCell ref="C3:C4"/>
    <mergeCell ref="D3:D4"/>
    <mergeCell ref="E3:E4"/>
    <mergeCell ref="F3:F4"/>
    <mergeCell ref="G3:H3"/>
    <mergeCell ref="I3:M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46A9C-DD2F-4E80-B41A-3B963D210849}">
  <dimension ref="A1:H1000"/>
  <sheetViews>
    <sheetView workbookViewId="0">
      <selection activeCell="I11" sqref="I11"/>
    </sheetView>
  </sheetViews>
  <sheetFormatPr baseColWidth="10" defaultColWidth="13.1796875" defaultRowHeight="15.75" customHeight="1"/>
  <cols>
    <col min="1" max="2" width="9.81640625" customWidth="1"/>
    <col min="3" max="3" width="26.7265625" customWidth="1"/>
    <col min="4" max="6" width="9.81640625" customWidth="1"/>
    <col min="7" max="7" width="10.453125" customWidth="1"/>
    <col min="8" max="26" width="9.81640625" customWidth="1"/>
  </cols>
  <sheetData>
    <row r="1" spans="1:8" ht="70.5" customHeight="1">
      <c r="A1" s="160" t="s">
        <v>1837</v>
      </c>
      <c r="B1" s="161"/>
      <c r="C1" s="161"/>
      <c r="D1" s="161"/>
      <c r="E1" s="161"/>
      <c r="F1" s="161"/>
      <c r="G1" s="161"/>
      <c r="H1" s="162"/>
    </row>
    <row r="2" spans="1:8" ht="15" customHeight="1">
      <c r="A2" s="173" t="s">
        <v>1838</v>
      </c>
      <c r="B2" s="151"/>
      <c r="C2" s="176" t="s">
        <v>1839</v>
      </c>
      <c r="D2" s="151"/>
      <c r="E2" s="164" t="s">
        <v>1840</v>
      </c>
      <c r="F2" s="141"/>
      <c r="G2" s="179" t="s">
        <v>36</v>
      </c>
      <c r="H2" s="165"/>
    </row>
    <row r="3" spans="1:8" ht="15" thickBot="1">
      <c r="A3" s="174"/>
      <c r="B3" s="175"/>
      <c r="C3" s="177"/>
      <c r="D3" s="178"/>
      <c r="E3" s="164" t="s">
        <v>1841</v>
      </c>
      <c r="F3" s="141"/>
      <c r="G3" s="179" t="s">
        <v>38</v>
      </c>
      <c r="H3" s="165"/>
    </row>
    <row r="4" spans="1:8" ht="15" thickTop="1">
      <c r="A4" s="183" t="s">
        <v>1842</v>
      </c>
      <c r="B4" s="184" t="s">
        <v>39</v>
      </c>
      <c r="C4" s="185" t="s">
        <v>40</v>
      </c>
      <c r="D4" s="186" t="s">
        <v>1843</v>
      </c>
      <c r="E4" s="186" t="s">
        <v>1844</v>
      </c>
      <c r="F4" s="185" t="s">
        <v>43</v>
      </c>
      <c r="G4" s="180" t="s">
        <v>13</v>
      </c>
      <c r="H4" s="165"/>
    </row>
    <row r="5" spans="1:8" ht="31">
      <c r="A5" s="167"/>
      <c r="B5" s="137"/>
      <c r="C5" s="137"/>
      <c r="D5" s="137"/>
      <c r="E5" s="137"/>
      <c r="F5" s="137"/>
      <c r="G5" s="60" t="s">
        <v>1845</v>
      </c>
      <c r="H5" s="61" t="s">
        <v>1846</v>
      </c>
    </row>
    <row r="6" spans="1:8" ht="15.5">
      <c r="A6" s="62">
        <v>1</v>
      </c>
      <c r="B6" s="63"/>
      <c r="C6" s="22" t="s">
        <v>1847</v>
      </c>
      <c r="D6" s="23" t="s">
        <v>85</v>
      </c>
      <c r="E6" s="23" t="s">
        <v>85</v>
      </c>
      <c r="F6" s="23" t="s">
        <v>43</v>
      </c>
      <c r="G6" s="26">
        <v>8</v>
      </c>
      <c r="H6" s="26">
        <v>8</v>
      </c>
    </row>
    <row r="7" spans="1:8" ht="15.5">
      <c r="A7" s="62">
        <v>2</v>
      </c>
      <c r="B7" s="63"/>
      <c r="C7" s="22" t="s">
        <v>1848</v>
      </c>
      <c r="D7" s="23" t="s">
        <v>84</v>
      </c>
      <c r="E7" s="23" t="s">
        <v>78</v>
      </c>
      <c r="F7" s="23" t="s">
        <v>53</v>
      </c>
      <c r="G7" s="26">
        <v>148</v>
      </c>
      <c r="H7" s="26">
        <v>170</v>
      </c>
    </row>
    <row r="8" spans="1:8" ht="15.5">
      <c r="A8" s="62">
        <v>3</v>
      </c>
      <c r="B8" s="63"/>
      <c r="C8" s="22" t="s">
        <v>1849</v>
      </c>
      <c r="D8" s="23" t="s">
        <v>84</v>
      </c>
      <c r="E8" s="23" t="s">
        <v>78</v>
      </c>
      <c r="F8" s="23" t="s">
        <v>43</v>
      </c>
      <c r="G8" s="26">
        <v>2</v>
      </c>
      <c r="H8" s="26">
        <v>3</v>
      </c>
    </row>
    <row r="9" spans="1:8" ht="15.5">
      <c r="A9" s="62">
        <v>4</v>
      </c>
      <c r="B9" s="63"/>
      <c r="C9" s="22" t="s">
        <v>1850</v>
      </c>
      <c r="D9" s="23" t="s">
        <v>84</v>
      </c>
      <c r="E9" s="23" t="s">
        <v>78</v>
      </c>
      <c r="F9" s="23" t="s">
        <v>53</v>
      </c>
      <c r="G9" s="26">
        <v>270</v>
      </c>
      <c r="H9" s="26">
        <v>300</v>
      </c>
    </row>
    <row r="10" spans="1:8" ht="15.5">
      <c r="A10" s="62">
        <v>5</v>
      </c>
      <c r="B10" s="63"/>
      <c r="C10" s="22" t="s">
        <v>1851</v>
      </c>
      <c r="D10" s="23" t="s">
        <v>84</v>
      </c>
      <c r="E10" s="23" t="s">
        <v>78</v>
      </c>
      <c r="F10" s="23" t="s">
        <v>53</v>
      </c>
      <c r="G10" s="26">
        <v>405</v>
      </c>
      <c r="H10" s="26">
        <v>390</v>
      </c>
    </row>
    <row r="11" spans="1:8" ht="15.5">
      <c r="A11" s="62">
        <v>6</v>
      </c>
      <c r="B11" s="63"/>
      <c r="C11" s="22" t="s">
        <v>1852</v>
      </c>
      <c r="D11" s="23" t="s">
        <v>84</v>
      </c>
      <c r="E11" s="64" t="s">
        <v>1853</v>
      </c>
      <c r="F11" s="23" t="s">
        <v>1854</v>
      </c>
      <c r="G11" s="26">
        <v>40</v>
      </c>
      <c r="H11" s="26">
        <v>42</v>
      </c>
    </row>
    <row r="12" spans="1:8" ht="15.5">
      <c r="A12" s="62">
        <v>7</v>
      </c>
      <c r="B12" s="63"/>
      <c r="C12" s="22" t="s">
        <v>1855</v>
      </c>
      <c r="D12" s="23" t="s">
        <v>84</v>
      </c>
      <c r="E12" s="64" t="s">
        <v>78</v>
      </c>
      <c r="F12" s="23" t="s">
        <v>53</v>
      </c>
      <c r="G12" s="26">
        <v>27</v>
      </c>
      <c r="H12" s="26">
        <v>27</v>
      </c>
    </row>
    <row r="13" spans="1:8" ht="15.5">
      <c r="A13" s="62">
        <v>8</v>
      </c>
      <c r="B13" s="63"/>
      <c r="C13" s="22" t="s">
        <v>1856</v>
      </c>
      <c r="D13" s="23" t="s">
        <v>84</v>
      </c>
      <c r="E13" s="23" t="s">
        <v>78</v>
      </c>
      <c r="F13" s="23" t="s">
        <v>53</v>
      </c>
      <c r="G13" s="26">
        <v>513</v>
      </c>
      <c r="H13" s="26">
        <v>454</v>
      </c>
    </row>
    <row r="14" spans="1:8" ht="15.5">
      <c r="A14" s="62">
        <v>9</v>
      </c>
      <c r="B14" s="63"/>
      <c r="C14" s="22" t="s">
        <v>1857</v>
      </c>
      <c r="D14" s="23" t="s">
        <v>84</v>
      </c>
      <c r="E14" s="23" t="s">
        <v>78</v>
      </c>
      <c r="F14" s="23" t="s">
        <v>53</v>
      </c>
      <c r="G14" s="26">
        <v>13</v>
      </c>
      <c r="H14" s="26">
        <v>14</v>
      </c>
    </row>
    <row r="15" spans="1:8" ht="15.5">
      <c r="A15" s="62">
        <v>10</v>
      </c>
      <c r="B15" s="63"/>
      <c r="C15" s="22" t="s">
        <v>1858</v>
      </c>
      <c r="D15" s="23" t="s">
        <v>84</v>
      </c>
      <c r="E15" s="23" t="s">
        <v>78</v>
      </c>
      <c r="F15" s="23" t="s">
        <v>1854</v>
      </c>
      <c r="G15" s="26">
        <v>54</v>
      </c>
      <c r="H15" s="26">
        <v>54</v>
      </c>
    </row>
    <row r="16" spans="1:8" ht="15.5">
      <c r="A16" s="62">
        <v>11</v>
      </c>
      <c r="B16" s="65"/>
      <c r="C16" s="22" t="s">
        <v>22</v>
      </c>
      <c r="D16" s="23" t="s">
        <v>84</v>
      </c>
      <c r="E16" s="23" t="s">
        <v>78</v>
      </c>
      <c r="F16" s="23" t="s">
        <v>1854</v>
      </c>
      <c r="G16" s="26">
        <v>108</v>
      </c>
      <c r="H16" s="26">
        <v>109</v>
      </c>
    </row>
    <row r="17" spans="1:8" ht="15.5">
      <c r="A17" s="62">
        <v>12</v>
      </c>
      <c r="B17" s="65"/>
      <c r="C17" s="22" t="s">
        <v>1859</v>
      </c>
      <c r="D17" s="23" t="s">
        <v>84</v>
      </c>
      <c r="E17" s="23" t="s">
        <v>78</v>
      </c>
      <c r="F17" s="23" t="s">
        <v>1854</v>
      </c>
      <c r="G17" s="26">
        <v>162</v>
      </c>
      <c r="H17" s="26">
        <v>300</v>
      </c>
    </row>
    <row r="18" spans="1:8" ht="15.5">
      <c r="A18" s="62">
        <v>13</v>
      </c>
      <c r="B18" s="65"/>
      <c r="C18" s="22" t="s">
        <v>1860</v>
      </c>
      <c r="D18" s="23" t="s">
        <v>84</v>
      </c>
      <c r="E18" s="23" t="s">
        <v>78</v>
      </c>
      <c r="F18" s="23" t="s">
        <v>43</v>
      </c>
      <c r="G18" s="26">
        <v>10</v>
      </c>
      <c r="H18" s="26">
        <v>10</v>
      </c>
    </row>
    <row r="19" spans="1:8" ht="15.5">
      <c r="A19" s="62">
        <v>14</v>
      </c>
      <c r="B19" s="65"/>
      <c r="C19" s="22" t="s">
        <v>1861</v>
      </c>
      <c r="D19" s="23" t="s">
        <v>84</v>
      </c>
      <c r="E19" s="23" t="s">
        <v>78</v>
      </c>
      <c r="F19" s="23" t="s">
        <v>1854</v>
      </c>
      <c r="G19" s="26">
        <v>270</v>
      </c>
      <c r="H19" s="26">
        <v>280</v>
      </c>
    </row>
    <row r="20" spans="1:8" ht="15.5">
      <c r="A20" s="62">
        <v>15</v>
      </c>
      <c r="B20" s="65"/>
      <c r="C20" s="22" t="s">
        <v>1862</v>
      </c>
      <c r="D20" s="23" t="s">
        <v>84</v>
      </c>
      <c r="E20" s="64" t="s">
        <v>78</v>
      </c>
      <c r="F20" s="23" t="s">
        <v>53</v>
      </c>
      <c r="G20" s="26">
        <v>1</v>
      </c>
      <c r="H20" s="26">
        <v>2</v>
      </c>
    </row>
    <row r="21" spans="1:8" ht="15.5">
      <c r="A21" s="62">
        <v>16</v>
      </c>
      <c r="B21" s="65"/>
      <c r="C21" s="22" t="s">
        <v>1863</v>
      </c>
      <c r="D21" s="23" t="s">
        <v>139</v>
      </c>
      <c r="E21" s="23" t="s">
        <v>78</v>
      </c>
      <c r="F21" s="23" t="s">
        <v>53</v>
      </c>
      <c r="G21" s="26">
        <v>270</v>
      </c>
      <c r="H21" s="26">
        <v>300</v>
      </c>
    </row>
    <row r="22" spans="1:8" ht="15.5">
      <c r="A22" s="62">
        <v>17</v>
      </c>
      <c r="B22" s="65"/>
      <c r="C22" s="22" t="s">
        <v>1864</v>
      </c>
      <c r="D22" s="23" t="s">
        <v>84</v>
      </c>
      <c r="E22" s="23" t="s">
        <v>78</v>
      </c>
      <c r="F22" s="23" t="s">
        <v>1854</v>
      </c>
      <c r="G22" s="26">
        <v>240</v>
      </c>
      <c r="H22" s="26">
        <v>240</v>
      </c>
    </row>
    <row r="23" spans="1:8" ht="15.5">
      <c r="A23" s="62">
        <v>18</v>
      </c>
      <c r="B23" s="65"/>
      <c r="C23" s="22" t="s">
        <v>1865</v>
      </c>
      <c r="D23" s="23" t="s">
        <v>87</v>
      </c>
      <c r="E23" s="23" t="s">
        <v>1853</v>
      </c>
      <c r="F23" s="23" t="s">
        <v>1854</v>
      </c>
      <c r="G23" s="26">
        <v>1200</v>
      </c>
      <c r="H23" s="26">
        <v>1200</v>
      </c>
    </row>
    <row r="24" spans="1:8" ht="15.5">
      <c r="A24" s="62">
        <v>19</v>
      </c>
      <c r="B24" s="65"/>
      <c r="C24" s="22" t="s">
        <v>1866</v>
      </c>
      <c r="D24" s="23" t="s">
        <v>82</v>
      </c>
      <c r="E24" s="23" t="s">
        <v>1853</v>
      </c>
      <c r="F24" s="23" t="s">
        <v>1854</v>
      </c>
      <c r="G24" s="26">
        <v>240</v>
      </c>
      <c r="H24" s="26">
        <v>300</v>
      </c>
    </row>
    <row r="25" spans="1:8" ht="28.5" customHeight="1" thickBot="1">
      <c r="A25" s="181" t="s">
        <v>1867</v>
      </c>
      <c r="B25" s="154"/>
      <c r="C25" s="182" t="s">
        <v>32</v>
      </c>
      <c r="D25" s="153"/>
      <c r="E25" s="154"/>
      <c r="F25" s="182" t="s">
        <v>1868</v>
      </c>
      <c r="G25" s="153"/>
      <c r="H25" s="159"/>
    </row>
    <row r="26" spans="1:8" ht="14.5">
      <c r="G26" s="66"/>
    </row>
    <row r="27" spans="1:8" ht="14.5">
      <c r="G27" s="66"/>
    </row>
    <row r="28" spans="1:8" ht="14.5">
      <c r="G28" s="66"/>
    </row>
    <row r="29" spans="1:8" ht="14.5">
      <c r="G29" s="66"/>
    </row>
    <row r="30" spans="1:8" ht="14.5">
      <c r="G30" s="66"/>
    </row>
    <row r="31" spans="1:8" ht="14.5">
      <c r="G31" s="66"/>
    </row>
    <row r="32" spans="1:8" ht="14.5">
      <c r="G32" s="66"/>
    </row>
    <row r="33" spans="7:7" ht="14.5">
      <c r="G33" s="66"/>
    </row>
    <row r="34" spans="7:7" ht="14.5">
      <c r="G34" s="66"/>
    </row>
    <row r="35" spans="7:7" ht="14.5">
      <c r="G35" s="66"/>
    </row>
    <row r="36" spans="7:7" ht="14.5">
      <c r="G36" s="66"/>
    </row>
    <row r="37" spans="7:7" ht="14.5">
      <c r="G37" s="66"/>
    </row>
    <row r="38" spans="7:7" ht="14.5">
      <c r="G38" s="66"/>
    </row>
    <row r="39" spans="7:7" ht="14.5">
      <c r="G39" s="66"/>
    </row>
    <row r="40" spans="7:7" ht="14.5">
      <c r="G40" s="66"/>
    </row>
    <row r="41" spans="7:7" ht="14.5">
      <c r="G41" s="66"/>
    </row>
    <row r="42" spans="7:7" ht="14.5">
      <c r="G42" s="66"/>
    </row>
    <row r="43" spans="7:7" ht="14.5">
      <c r="G43" s="66"/>
    </row>
    <row r="44" spans="7:7" ht="14.5">
      <c r="G44" s="66"/>
    </row>
    <row r="45" spans="7:7" ht="14.5">
      <c r="G45" s="66"/>
    </row>
    <row r="46" spans="7:7" ht="14.5">
      <c r="G46" s="66"/>
    </row>
    <row r="47" spans="7:7" ht="14.5">
      <c r="G47" s="66"/>
    </row>
    <row r="48" spans="7:7" ht="14.5">
      <c r="G48" s="66"/>
    </row>
    <row r="49" spans="7:7" ht="14.5">
      <c r="G49" s="66"/>
    </row>
    <row r="50" spans="7:7" ht="14.5">
      <c r="G50" s="66"/>
    </row>
    <row r="51" spans="7:7" ht="14.5">
      <c r="G51" s="66"/>
    </row>
    <row r="52" spans="7:7" ht="14.5">
      <c r="G52" s="66"/>
    </row>
    <row r="53" spans="7:7" ht="14.5">
      <c r="G53" s="66"/>
    </row>
    <row r="54" spans="7:7" ht="14.5">
      <c r="G54" s="66"/>
    </row>
    <row r="55" spans="7:7" ht="14.5">
      <c r="G55" s="66"/>
    </row>
    <row r="56" spans="7:7" ht="14.5">
      <c r="G56" s="66"/>
    </row>
    <row r="57" spans="7:7" ht="14.5">
      <c r="G57" s="66"/>
    </row>
    <row r="58" spans="7:7" ht="14.5">
      <c r="G58" s="66"/>
    </row>
    <row r="59" spans="7:7" ht="14.5">
      <c r="G59" s="66"/>
    </row>
    <row r="60" spans="7:7" ht="14.5">
      <c r="G60" s="66"/>
    </row>
    <row r="61" spans="7:7" ht="14.5">
      <c r="G61" s="66"/>
    </row>
    <row r="62" spans="7:7" ht="14.5">
      <c r="G62" s="66"/>
    </row>
    <row r="63" spans="7:7" ht="14.5">
      <c r="G63" s="66"/>
    </row>
    <row r="64" spans="7:7" ht="14.5">
      <c r="G64" s="66"/>
    </row>
    <row r="65" spans="7:7" ht="14.5">
      <c r="G65" s="66"/>
    </row>
    <row r="66" spans="7:7" ht="14.5">
      <c r="G66" s="66"/>
    </row>
    <row r="67" spans="7:7" ht="14.5">
      <c r="G67" s="66"/>
    </row>
    <row r="68" spans="7:7" ht="14.5">
      <c r="G68" s="66"/>
    </row>
    <row r="69" spans="7:7" ht="14.5">
      <c r="G69" s="66"/>
    </row>
    <row r="70" spans="7:7" ht="14.5">
      <c r="G70" s="66"/>
    </row>
    <row r="71" spans="7:7" ht="14.5">
      <c r="G71" s="66"/>
    </row>
    <row r="72" spans="7:7" ht="14.5">
      <c r="G72" s="66"/>
    </row>
    <row r="73" spans="7:7" ht="14.5">
      <c r="G73" s="66"/>
    </row>
    <row r="74" spans="7:7" ht="14.5">
      <c r="G74" s="66"/>
    </row>
    <row r="75" spans="7:7" ht="14.5">
      <c r="G75" s="66"/>
    </row>
    <row r="76" spans="7:7" ht="14.5">
      <c r="G76" s="66"/>
    </row>
    <row r="77" spans="7:7" ht="14.5">
      <c r="G77" s="66"/>
    </row>
    <row r="78" spans="7:7" ht="14.5">
      <c r="G78" s="66"/>
    </row>
    <row r="79" spans="7:7" ht="14.5">
      <c r="G79" s="66"/>
    </row>
    <row r="80" spans="7:7" ht="14.5">
      <c r="G80" s="66"/>
    </row>
    <row r="81" spans="7:7" ht="14.5">
      <c r="G81" s="66"/>
    </row>
    <row r="82" spans="7:7" ht="14.5">
      <c r="G82" s="66"/>
    </row>
    <row r="83" spans="7:7" ht="14.5">
      <c r="G83" s="66"/>
    </row>
    <row r="84" spans="7:7" ht="14.5">
      <c r="G84" s="66"/>
    </row>
    <row r="85" spans="7:7" ht="14.5">
      <c r="G85" s="66"/>
    </row>
    <row r="86" spans="7:7" ht="14.5">
      <c r="G86" s="66"/>
    </row>
    <row r="87" spans="7:7" ht="14.5">
      <c r="G87" s="66"/>
    </row>
    <row r="88" spans="7:7" ht="14.5">
      <c r="G88" s="66"/>
    </row>
    <row r="89" spans="7:7" ht="14.5">
      <c r="G89" s="66"/>
    </row>
    <row r="90" spans="7:7" ht="14.5">
      <c r="G90" s="66"/>
    </row>
    <row r="91" spans="7:7" ht="14.5">
      <c r="G91" s="66"/>
    </row>
    <row r="92" spans="7:7" ht="14.5">
      <c r="G92" s="66"/>
    </row>
    <row r="93" spans="7:7" ht="14.5">
      <c r="G93" s="66"/>
    </row>
    <row r="94" spans="7:7" ht="14.5">
      <c r="G94" s="66"/>
    </row>
    <row r="95" spans="7:7" ht="14.5">
      <c r="G95" s="66"/>
    </row>
    <row r="96" spans="7:7" ht="14.5">
      <c r="G96" s="66"/>
    </row>
    <row r="97" spans="7:7" ht="14.5">
      <c r="G97" s="66"/>
    </row>
    <row r="98" spans="7:7" ht="14.5">
      <c r="G98" s="66"/>
    </row>
    <row r="99" spans="7:7" ht="14.5">
      <c r="G99" s="66"/>
    </row>
    <row r="100" spans="7:7" ht="14.5">
      <c r="G100" s="66"/>
    </row>
    <row r="101" spans="7:7" ht="14.5">
      <c r="G101" s="66"/>
    </row>
    <row r="102" spans="7:7" ht="14.5">
      <c r="G102" s="66"/>
    </row>
    <row r="103" spans="7:7" ht="14.5">
      <c r="G103" s="66"/>
    </row>
    <row r="104" spans="7:7" ht="14.5">
      <c r="G104" s="66"/>
    </row>
    <row r="105" spans="7:7" ht="14.5">
      <c r="G105" s="66"/>
    </row>
    <row r="106" spans="7:7" ht="14.5">
      <c r="G106" s="66"/>
    </row>
    <row r="107" spans="7:7" ht="14.5">
      <c r="G107" s="66"/>
    </row>
    <row r="108" spans="7:7" ht="14.5">
      <c r="G108" s="66"/>
    </row>
    <row r="109" spans="7:7" ht="14.5">
      <c r="G109" s="66"/>
    </row>
    <row r="110" spans="7:7" ht="14.5">
      <c r="G110" s="66"/>
    </row>
    <row r="111" spans="7:7" ht="14.5">
      <c r="G111" s="66"/>
    </row>
    <row r="112" spans="7:7" ht="14.5">
      <c r="G112" s="66"/>
    </row>
    <row r="113" spans="7:7" ht="14.5">
      <c r="G113" s="66"/>
    </row>
    <row r="114" spans="7:7" ht="14.5">
      <c r="G114" s="66"/>
    </row>
    <row r="115" spans="7:7" ht="14.5">
      <c r="G115" s="66"/>
    </row>
    <row r="116" spans="7:7" ht="14.5">
      <c r="G116" s="66"/>
    </row>
    <row r="117" spans="7:7" ht="14.5">
      <c r="G117" s="66"/>
    </row>
    <row r="118" spans="7:7" ht="14.5">
      <c r="G118" s="66"/>
    </row>
    <row r="119" spans="7:7" ht="14.5">
      <c r="G119" s="66"/>
    </row>
    <row r="120" spans="7:7" ht="14.5">
      <c r="G120" s="66"/>
    </row>
    <row r="121" spans="7:7" ht="14.5">
      <c r="G121" s="66"/>
    </row>
    <row r="122" spans="7:7" ht="14.5">
      <c r="G122" s="66"/>
    </row>
    <row r="123" spans="7:7" ht="14.5">
      <c r="G123" s="66"/>
    </row>
    <row r="124" spans="7:7" ht="14.5">
      <c r="G124" s="66"/>
    </row>
    <row r="125" spans="7:7" ht="14.5">
      <c r="G125" s="66"/>
    </row>
    <row r="126" spans="7:7" ht="14.5">
      <c r="G126" s="66"/>
    </row>
    <row r="127" spans="7:7" ht="14.5">
      <c r="G127" s="66"/>
    </row>
    <row r="128" spans="7:7" ht="14.5">
      <c r="G128" s="66"/>
    </row>
    <row r="129" spans="7:7" ht="14.5">
      <c r="G129" s="66"/>
    </row>
    <row r="130" spans="7:7" ht="14.5">
      <c r="G130" s="66"/>
    </row>
    <row r="131" spans="7:7" ht="14.5">
      <c r="G131" s="66"/>
    </row>
    <row r="132" spans="7:7" ht="14.5">
      <c r="G132" s="66"/>
    </row>
    <row r="133" spans="7:7" ht="14.5">
      <c r="G133" s="66"/>
    </row>
    <row r="134" spans="7:7" ht="14.5">
      <c r="G134" s="66"/>
    </row>
    <row r="135" spans="7:7" ht="14.5">
      <c r="G135" s="66"/>
    </row>
    <row r="136" spans="7:7" ht="14.5">
      <c r="G136" s="66"/>
    </row>
    <row r="137" spans="7:7" ht="14.5">
      <c r="G137" s="66"/>
    </row>
    <row r="138" spans="7:7" ht="14.5">
      <c r="G138" s="66"/>
    </row>
    <row r="139" spans="7:7" ht="14.5">
      <c r="G139" s="66"/>
    </row>
    <row r="140" spans="7:7" ht="14.5">
      <c r="G140" s="66"/>
    </row>
    <row r="141" spans="7:7" ht="14.5">
      <c r="G141" s="66"/>
    </row>
    <row r="142" spans="7:7" ht="14.5">
      <c r="G142" s="66"/>
    </row>
    <row r="143" spans="7:7" ht="14.5">
      <c r="G143" s="66"/>
    </row>
    <row r="144" spans="7:7" ht="14.5">
      <c r="G144" s="66"/>
    </row>
    <row r="145" spans="7:7" ht="14.5">
      <c r="G145" s="66"/>
    </row>
    <row r="146" spans="7:7" ht="14.5">
      <c r="G146" s="66"/>
    </row>
    <row r="147" spans="7:7" ht="14.5">
      <c r="G147" s="66"/>
    </row>
    <row r="148" spans="7:7" ht="14.5">
      <c r="G148" s="66"/>
    </row>
    <row r="149" spans="7:7" ht="14.5">
      <c r="G149" s="66"/>
    </row>
    <row r="150" spans="7:7" ht="14.5">
      <c r="G150" s="66"/>
    </row>
    <row r="151" spans="7:7" ht="14.5">
      <c r="G151" s="66"/>
    </row>
    <row r="152" spans="7:7" ht="14.5">
      <c r="G152" s="66"/>
    </row>
    <row r="153" spans="7:7" ht="14.5">
      <c r="G153" s="66"/>
    </row>
    <row r="154" spans="7:7" ht="14.5">
      <c r="G154" s="66"/>
    </row>
    <row r="155" spans="7:7" ht="14.5">
      <c r="G155" s="66"/>
    </row>
    <row r="156" spans="7:7" ht="14.5">
      <c r="G156" s="66"/>
    </row>
    <row r="157" spans="7:7" ht="14.5">
      <c r="G157" s="66"/>
    </row>
    <row r="158" spans="7:7" ht="14.5">
      <c r="G158" s="66"/>
    </row>
    <row r="159" spans="7:7" ht="14.5">
      <c r="G159" s="66"/>
    </row>
    <row r="160" spans="7:7" ht="14.5">
      <c r="G160" s="66"/>
    </row>
    <row r="161" spans="7:7" ht="14.5">
      <c r="G161" s="66"/>
    </row>
    <row r="162" spans="7:7" ht="14.5">
      <c r="G162" s="66"/>
    </row>
    <row r="163" spans="7:7" ht="14.5">
      <c r="G163" s="66"/>
    </row>
    <row r="164" spans="7:7" ht="14.5">
      <c r="G164" s="66"/>
    </row>
    <row r="165" spans="7:7" ht="14.5">
      <c r="G165" s="66"/>
    </row>
    <row r="166" spans="7:7" ht="14.5">
      <c r="G166" s="66"/>
    </row>
    <row r="167" spans="7:7" ht="14.5">
      <c r="G167" s="66"/>
    </row>
    <row r="168" spans="7:7" ht="14.5">
      <c r="G168" s="66"/>
    </row>
    <row r="169" spans="7:7" ht="14.5">
      <c r="G169" s="66"/>
    </row>
    <row r="170" spans="7:7" ht="14.5">
      <c r="G170" s="66"/>
    </row>
    <row r="171" spans="7:7" ht="14.5">
      <c r="G171" s="66"/>
    </row>
    <row r="172" spans="7:7" ht="14.5">
      <c r="G172" s="66"/>
    </row>
    <row r="173" spans="7:7" ht="14.5">
      <c r="G173" s="66"/>
    </row>
    <row r="174" spans="7:7" ht="14.5">
      <c r="G174" s="66"/>
    </row>
    <row r="175" spans="7:7" ht="14.5">
      <c r="G175" s="66"/>
    </row>
    <row r="176" spans="7:7" ht="14.5">
      <c r="G176" s="66"/>
    </row>
    <row r="177" spans="7:7" ht="14.5">
      <c r="G177" s="66"/>
    </row>
    <row r="178" spans="7:7" ht="14.5">
      <c r="G178" s="66"/>
    </row>
    <row r="179" spans="7:7" ht="14.5">
      <c r="G179" s="66"/>
    </row>
    <row r="180" spans="7:7" ht="14.5">
      <c r="G180" s="66"/>
    </row>
    <row r="181" spans="7:7" ht="14.5">
      <c r="G181" s="66"/>
    </row>
    <row r="182" spans="7:7" ht="14.5">
      <c r="G182" s="66"/>
    </row>
    <row r="183" spans="7:7" ht="14.5">
      <c r="G183" s="66"/>
    </row>
    <row r="184" spans="7:7" ht="14.5">
      <c r="G184" s="66"/>
    </row>
    <row r="185" spans="7:7" ht="14.5">
      <c r="G185" s="66"/>
    </row>
    <row r="186" spans="7:7" ht="14.5">
      <c r="G186" s="66"/>
    </row>
    <row r="187" spans="7:7" ht="14.5">
      <c r="G187" s="66"/>
    </row>
    <row r="188" spans="7:7" ht="14.5">
      <c r="G188" s="66"/>
    </row>
    <row r="189" spans="7:7" ht="14.5">
      <c r="G189" s="66"/>
    </row>
    <row r="190" spans="7:7" ht="14.5">
      <c r="G190" s="66"/>
    </row>
    <row r="191" spans="7:7" ht="14.5">
      <c r="G191" s="66"/>
    </row>
    <row r="192" spans="7:7" ht="14.5">
      <c r="G192" s="66"/>
    </row>
    <row r="193" spans="7:7" ht="14.5">
      <c r="G193" s="66"/>
    </row>
    <row r="194" spans="7:7" ht="14.5">
      <c r="G194" s="66"/>
    </row>
    <row r="195" spans="7:7" ht="14.5">
      <c r="G195" s="66"/>
    </row>
    <row r="196" spans="7:7" ht="14.5">
      <c r="G196" s="66"/>
    </row>
    <row r="197" spans="7:7" ht="14.5">
      <c r="G197" s="66"/>
    </row>
    <row r="198" spans="7:7" ht="14.5">
      <c r="G198" s="66"/>
    </row>
    <row r="199" spans="7:7" ht="14.5">
      <c r="G199" s="66"/>
    </row>
    <row r="200" spans="7:7" ht="14.5">
      <c r="G200" s="66"/>
    </row>
    <row r="201" spans="7:7" ht="14.5">
      <c r="G201" s="66"/>
    </row>
    <row r="202" spans="7:7" ht="14.5">
      <c r="G202" s="66"/>
    </row>
    <row r="203" spans="7:7" ht="14.5">
      <c r="G203" s="66"/>
    </row>
    <row r="204" spans="7:7" ht="14.5">
      <c r="G204" s="66"/>
    </row>
    <row r="205" spans="7:7" ht="14.5">
      <c r="G205" s="66"/>
    </row>
    <row r="206" spans="7:7" ht="14.5">
      <c r="G206" s="66"/>
    </row>
    <row r="207" spans="7:7" ht="14.5">
      <c r="G207" s="66"/>
    </row>
    <row r="208" spans="7:7" ht="14.5">
      <c r="G208" s="66"/>
    </row>
    <row r="209" spans="7:7" ht="14.5">
      <c r="G209" s="66"/>
    </row>
    <row r="210" spans="7:7" ht="14.5">
      <c r="G210" s="66"/>
    </row>
    <row r="211" spans="7:7" ht="14.5">
      <c r="G211" s="66"/>
    </row>
    <row r="212" spans="7:7" ht="14.5">
      <c r="G212" s="66"/>
    </row>
    <row r="213" spans="7:7" ht="14.5">
      <c r="G213" s="66"/>
    </row>
    <row r="214" spans="7:7" ht="14.5">
      <c r="G214" s="66"/>
    </row>
    <row r="215" spans="7:7" ht="14.5">
      <c r="G215" s="66"/>
    </row>
    <row r="216" spans="7:7" ht="14.5">
      <c r="G216" s="66"/>
    </row>
    <row r="217" spans="7:7" ht="14.5">
      <c r="G217" s="66"/>
    </row>
    <row r="218" spans="7:7" ht="14.5">
      <c r="G218" s="66"/>
    </row>
    <row r="219" spans="7:7" ht="14.5">
      <c r="G219" s="66"/>
    </row>
    <row r="220" spans="7:7" ht="14.5">
      <c r="G220" s="66"/>
    </row>
    <row r="221" spans="7:7" ht="14.5">
      <c r="G221" s="66"/>
    </row>
    <row r="222" spans="7:7" ht="14.5">
      <c r="G222" s="66"/>
    </row>
    <row r="223" spans="7:7" ht="14.5">
      <c r="G223" s="66"/>
    </row>
    <row r="224" spans="7:7" ht="14.5">
      <c r="G224" s="66"/>
    </row>
    <row r="225" spans="7:7" ht="14.5">
      <c r="G225" s="66"/>
    </row>
    <row r="226" spans="7:7" ht="14.5">
      <c r="G226" s="66"/>
    </row>
    <row r="227" spans="7:7" ht="14.5">
      <c r="G227" s="66"/>
    </row>
    <row r="228" spans="7:7" ht="14.5">
      <c r="G228" s="66"/>
    </row>
    <row r="229" spans="7:7" ht="14.5">
      <c r="G229" s="66"/>
    </row>
    <row r="230" spans="7:7" ht="14.5">
      <c r="G230" s="66"/>
    </row>
    <row r="231" spans="7:7" ht="14.5">
      <c r="G231" s="66"/>
    </row>
    <row r="232" spans="7:7" ht="14.5">
      <c r="G232" s="66"/>
    </row>
    <row r="233" spans="7:7" ht="14.5">
      <c r="G233" s="66"/>
    </row>
    <row r="234" spans="7:7" ht="14.5">
      <c r="G234" s="66"/>
    </row>
    <row r="235" spans="7:7" ht="14.5">
      <c r="G235" s="66"/>
    </row>
    <row r="236" spans="7:7" ht="14.5">
      <c r="G236" s="66"/>
    </row>
    <row r="237" spans="7:7" ht="14.5">
      <c r="G237" s="66"/>
    </row>
    <row r="238" spans="7:7" ht="14.5">
      <c r="G238" s="66"/>
    </row>
    <row r="239" spans="7:7" ht="14.5">
      <c r="G239" s="66"/>
    </row>
    <row r="240" spans="7:7" ht="14.5">
      <c r="G240" s="66"/>
    </row>
    <row r="241" spans="7:7" ht="14.5">
      <c r="G241" s="66"/>
    </row>
    <row r="242" spans="7:7" ht="14.5">
      <c r="G242" s="66"/>
    </row>
    <row r="243" spans="7:7" ht="14.5">
      <c r="G243" s="66"/>
    </row>
    <row r="244" spans="7:7" ht="14.5">
      <c r="G244" s="66"/>
    </row>
    <row r="245" spans="7:7" ht="14.5">
      <c r="G245" s="66"/>
    </row>
    <row r="246" spans="7:7" ht="14.5">
      <c r="G246" s="66"/>
    </row>
    <row r="247" spans="7:7" ht="14.5">
      <c r="G247" s="66"/>
    </row>
    <row r="248" spans="7:7" ht="14.5">
      <c r="G248" s="66"/>
    </row>
    <row r="249" spans="7:7" ht="14.5">
      <c r="G249" s="66"/>
    </row>
    <row r="250" spans="7:7" ht="14.5">
      <c r="G250" s="66"/>
    </row>
    <row r="251" spans="7:7" ht="14.5">
      <c r="G251" s="66"/>
    </row>
    <row r="252" spans="7:7" ht="14.5">
      <c r="G252" s="66"/>
    </row>
    <row r="253" spans="7:7" ht="14.5">
      <c r="G253" s="66"/>
    </row>
    <row r="254" spans="7:7" ht="14.5">
      <c r="G254" s="66"/>
    </row>
    <row r="255" spans="7:7" ht="14.5">
      <c r="G255" s="66"/>
    </row>
    <row r="256" spans="7:7" ht="14.5">
      <c r="G256" s="66"/>
    </row>
    <row r="257" spans="7:7" ht="14.5">
      <c r="G257" s="66"/>
    </row>
    <row r="258" spans="7:7" ht="14.5">
      <c r="G258" s="66"/>
    </row>
    <row r="259" spans="7:7" ht="14.5">
      <c r="G259" s="66"/>
    </row>
    <row r="260" spans="7:7" ht="14.5">
      <c r="G260" s="66"/>
    </row>
    <row r="261" spans="7:7" ht="14.5">
      <c r="G261" s="66"/>
    </row>
    <row r="262" spans="7:7" ht="14.5">
      <c r="G262" s="66"/>
    </row>
    <row r="263" spans="7:7" ht="14.5">
      <c r="G263" s="66"/>
    </row>
    <row r="264" spans="7:7" ht="14.5">
      <c r="G264" s="66"/>
    </row>
    <row r="265" spans="7:7" ht="14.5">
      <c r="G265" s="66"/>
    </row>
    <row r="266" spans="7:7" ht="14.5">
      <c r="G266" s="66"/>
    </row>
    <row r="267" spans="7:7" ht="14.5">
      <c r="G267" s="66"/>
    </row>
    <row r="268" spans="7:7" ht="14.5">
      <c r="G268" s="66"/>
    </row>
    <row r="269" spans="7:7" ht="14.5">
      <c r="G269" s="66"/>
    </row>
    <row r="270" spans="7:7" ht="14.5">
      <c r="G270" s="66"/>
    </row>
    <row r="271" spans="7:7" ht="14.5">
      <c r="G271" s="66"/>
    </row>
    <row r="272" spans="7:7" ht="14.5">
      <c r="G272" s="66"/>
    </row>
    <row r="273" spans="7:7" ht="14.5">
      <c r="G273" s="66"/>
    </row>
    <row r="274" spans="7:7" ht="14.5">
      <c r="G274" s="66"/>
    </row>
    <row r="275" spans="7:7" ht="14.5">
      <c r="G275" s="66"/>
    </row>
    <row r="276" spans="7:7" ht="14.5">
      <c r="G276" s="66"/>
    </row>
    <row r="277" spans="7:7" ht="14.5">
      <c r="G277" s="66"/>
    </row>
    <row r="278" spans="7:7" ht="14.5">
      <c r="G278" s="66"/>
    </row>
    <row r="279" spans="7:7" ht="14.5">
      <c r="G279" s="66"/>
    </row>
    <row r="280" spans="7:7" ht="14.5">
      <c r="G280" s="66"/>
    </row>
    <row r="281" spans="7:7" ht="14.5">
      <c r="G281" s="66"/>
    </row>
    <row r="282" spans="7:7" ht="14.5">
      <c r="G282" s="66"/>
    </row>
    <row r="283" spans="7:7" ht="14.5">
      <c r="G283" s="66"/>
    </row>
    <row r="284" spans="7:7" ht="14.5">
      <c r="G284" s="66"/>
    </row>
    <row r="285" spans="7:7" ht="14.5">
      <c r="G285" s="66"/>
    </row>
    <row r="286" spans="7:7" ht="14.5">
      <c r="G286" s="66"/>
    </row>
    <row r="287" spans="7:7" ht="14.5">
      <c r="G287" s="66"/>
    </row>
    <row r="288" spans="7:7" ht="14.5">
      <c r="G288" s="66"/>
    </row>
    <row r="289" spans="7:7" ht="14.5">
      <c r="G289" s="66"/>
    </row>
    <row r="290" spans="7:7" ht="14.5">
      <c r="G290" s="66"/>
    </row>
    <row r="291" spans="7:7" ht="14.5">
      <c r="G291" s="66"/>
    </row>
    <row r="292" spans="7:7" ht="14.5">
      <c r="G292" s="66"/>
    </row>
    <row r="293" spans="7:7" ht="14.5">
      <c r="G293" s="66"/>
    </row>
    <row r="294" spans="7:7" ht="14.5">
      <c r="G294" s="66"/>
    </row>
    <row r="295" spans="7:7" ht="14.5">
      <c r="G295" s="66"/>
    </row>
    <row r="296" spans="7:7" ht="14.5">
      <c r="G296" s="66"/>
    </row>
    <row r="297" spans="7:7" ht="14.5">
      <c r="G297" s="66"/>
    </row>
    <row r="298" spans="7:7" ht="14.5">
      <c r="G298" s="66"/>
    </row>
    <row r="299" spans="7:7" ht="14.5">
      <c r="G299" s="66"/>
    </row>
    <row r="300" spans="7:7" ht="14.5">
      <c r="G300" s="66"/>
    </row>
    <row r="301" spans="7:7" ht="14.5">
      <c r="G301" s="66"/>
    </row>
    <row r="302" spans="7:7" ht="14.5">
      <c r="G302" s="66"/>
    </row>
    <row r="303" spans="7:7" ht="14.5">
      <c r="G303" s="66"/>
    </row>
    <row r="304" spans="7:7" ht="14.5">
      <c r="G304" s="66"/>
    </row>
    <row r="305" spans="7:7" ht="14.5">
      <c r="G305" s="66"/>
    </row>
    <row r="306" spans="7:7" ht="14.5">
      <c r="G306" s="66"/>
    </row>
    <row r="307" spans="7:7" ht="14.5">
      <c r="G307" s="66"/>
    </row>
    <row r="308" spans="7:7" ht="14.5">
      <c r="G308" s="66"/>
    </row>
    <row r="309" spans="7:7" ht="14.5">
      <c r="G309" s="66"/>
    </row>
    <row r="310" spans="7:7" ht="14.5">
      <c r="G310" s="66"/>
    </row>
    <row r="311" spans="7:7" ht="14.5">
      <c r="G311" s="66"/>
    </row>
    <row r="312" spans="7:7" ht="14.5">
      <c r="G312" s="66"/>
    </row>
    <row r="313" spans="7:7" ht="14.5">
      <c r="G313" s="66"/>
    </row>
    <row r="314" spans="7:7" ht="14.5">
      <c r="G314" s="66"/>
    </row>
    <row r="315" spans="7:7" ht="14.5">
      <c r="G315" s="66"/>
    </row>
    <row r="316" spans="7:7" ht="14.5">
      <c r="G316" s="66"/>
    </row>
    <row r="317" spans="7:7" ht="14.5">
      <c r="G317" s="66"/>
    </row>
    <row r="318" spans="7:7" ht="14.5">
      <c r="G318" s="66"/>
    </row>
    <row r="319" spans="7:7" ht="14.5">
      <c r="G319" s="66"/>
    </row>
    <row r="320" spans="7:7" ht="14.5">
      <c r="G320" s="66"/>
    </row>
    <row r="321" spans="7:7" ht="14.5">
      <c r="G321" s="66"/>
    </row>
    <row r="322" spans="7:7" ht="14.5">
      <c r="G322" s="66"/>
    </row>
    <row r="323" spans="7:7" ht="14.5">
      <c r="G323" s="66"/>
    </row>
    <row r="324" spans="7:7" ht="14.5">
      <c r="G324" s="66"/>
    </row>
    <row r="325" spans="7:7" ht="14.5">
      <c r="G325" s="66"/>
    </row>
    <row r="326" spans="7:7" ht="14.5">
      <c r="G326" s="66"/>
    </row>
    <row r="327" spans="7:7" ht="14.5">
      <c r="G327" s="66"/>
    </row>
    <row r="328" spans="7:7" ht="14.5">
      <c r="G328" s="66"/>
    </row>
    <row r="329" spans="7:7" ht="14.5">
      <c r="G329" s="66"/>
    </row>
    <row r="330" spans="7:7" ht="14.5">
      <c r="G330" s="66"/>
    </row>
    <row r="331" spans="7:7" ht="14.5">
      <c r="G331" s="66"/>
    </row>
    <row r="332" spans="7:7" ht="14.5">
      <c r="G332" s="66"/>
    </row>
    <row r="333" spans="7:7" ht="14.5">
      <c r="G333" s="66"/>
    </row>
    <row r="334" spans="7:7" ht="14.5">
      <c r="G334" s="66"/>
    </row>
    <row r="335" spans="7:7" ht="14.5">
      <c r="G335" s="66"/>
    </row>
    <row r="336" spans="7:7" ht="14.5">
      <c r="G336" s="66"/>
    </row>
    <row r="337" spans="7:7" ht="14.5">
      <c r="G337" s="66"/>
    </row>
    <row r="338" spans="7:7" ht="14.5">
      <c r="G338" s="66"/>
    </row>
    <row r="339" spans="7:7" ht="14.5">
      <c r="G339" s="66"/>
    </row>
    <row r="340" spans="7:7" ht="14.5">
      <c r="G340" s="66"/>
    </row>
    <row r="341" spans="7:7" ht="14.5">
      <c r="G341" s="66"/>
    </row>
    <row r="342" spans="7:7" ht="14.5">
      <c r="G342" s="66"/>
    </row>
    <row r="343" spans="7:7" ht="14.5">
      <c r="G343" s="66"/>
    </row>
    <row r="344" spans="7:7" ht="14.5">
      <c r="G344" s="66"/>
    </row>
    <row r="345" spans="7:7" ht="14.5">
      <c r="G345" s="66"/>
    </row>
    <row r="346" spans="7:7" ht="14.5">
      <c r="G346" s="66"/>
    </row>
    <row r="347" spans="7:7" ht="14.5">
      <c r="G347" s="66"/>
    </row>
    <row r="348" spans="7:7" ht="14.5">
      <c r="G348" s="66"/>
    </row>
    <row r="349" spans="7:7" ht="14.5">
      <c r="G349" s="66"/>
    </row>
    <row r="350" spans="7:7" ht="14.5">
      <c r="G350" s="66"/>
    </row>
    <row r="351" spans="7:7" ht="14.5">
      <c r="G351" s="66"/>
    </row>
    <row r="352" spans="7:7" ht="14.5">
      <c r="G352" s="66"/>
    </row>
    <row r="353" spans="7:7" ht="14.5">
      <c r="G353" s="66"/>
    </row>
    <row r="354" spans="7:7" ht="14.5">
      <c r="G354" s="66"/>
    </row>
    <row r="355" spans="7:7" ht="14.5">
      <c r="G355" s="66"/>
    </row>
    <row r="356" spans="7:7" ht="14.5">
      <c r="G356" s="66"/>
    </row>
    <row r="357" spans="7:7" ht="14.5">
      <c r="G357" s="66"/>
    </row>
    <row r="358" spans="7:7" ht="14.5">
      <c r="G358" s="66"/>
    </row>
    <row r="359" spans="7:7" ht="14.5">
      <c r="G359" s="66"/>
    </row>
    <row r="360" spans="7:7" ht="14.5">
      <c r="G360" s="66"/>
    </row>
    <row r="361" spans="7:7" ht="14.5">
      <c r="G361" s="66"/>
    </row>
    <row r="362" spans="7:7" ht="14.5">
      <c r="G362" s="66"/>
    </row>
    <row r="363" spans="7:7" ht="14.5">
      <c r="G363" s="66"/>
    </row>
    <row r="364" spans="7:7" ht="14.5">
      <c r="G364" s="66"/>
    </row>
    <row r="365" spans="7:7" ht="14.5">
      <c r="G365" s="66"/>
    </row>
    <row r="366" spans="7:7" ht="14.5">
      <c r="G366" s="66"/>
    </row>
    <row r="367" spans="7:7" ht="14.5">
      <c r="G367" s="66"/>
    </row>
    <row r="368" spans="7:7" ht="14.5">
      <c r="G368" s="66"/>
    </row>
    <row r="369" spans="7:7" ht="14.5">
      <c r="G369" s="66"/>
    </row>
    <row r="370" spans="7:7" ht="14.5">
      <c r="G370" s="66"/>
    </row>
    <row r="371" spans="7:7" ht="14.5">
      <c r="G371" s="66"/>
    </row>
    <row r="372" spans="7:7" ht="14.5">
      <c r="G372" s="66"/>
    </row>
    <row r="373" spans="7:7" ht="14.5">
      <c r="G373" s="66"/>
    </row>
    <row r="374" spans="7:7" ht="14.5">
      <c r="G374" s="66"/>
    </row>
    <row r="375" spans="7:7" ht="14.5">
      <c r="G375" s="66"/>
    </row>
    <row r="376" spans="7:7" ht="14.5">
      <c r="G376" s="66"/>
    </row>
    <row r="377" spans="7:7" ht="14.5">
      <c r="G377" s="66"/>
    </row>
    <row r="378" spans="7:7" ht="14.5">
      <c r="G378" s="66"/>
    </row>
    <row r="379" spans="7:7" ht="14.5">
      <c r="G379" s="66"/>
    </row>
    <row r="380" spans="7:7" ht="14.5">
      <c r="G380" s="66"/>
    </row>
    <row r="381" spans="7:7" ht="14.5">
      <c r="G381" s="66"/>
    </row>
    <row r="382" spans="7:7" ht="14.5">
      <c r="G382" s="66"/>
    </row>
    <row r="383" spans="7:7" ht="14.5">
      <c r="G383" s="66"/>
    </row>
    <row r="384" spans="7:7" ht="14.5">
      <c r="G384" s="66"/>
    </row>
    <row r="385" spans="7:7" ht="14.5">
      <c r="G385" s="66"/>
    </row>
    <row r="386" spans="7:7" ht="14.5">
      <c r="G386" s="66"/>
    </row>
    <row r="387" spans="7:7" ht="14.5">
      <c r="G387" s="66"/>
    </row>
    <row r="388" spans="7:7" ht="14.5">
      <c r="G388" s="66"/>
    </row>
    <row r="389" spans="7:7" ht="14.5">
      <c r="G389" s="66"/>
    </row>
    <row r="390" spans="7:7" ht="14.5">
      <c r="G390" s="66"/>
    </row>
    <row r="391" spans="7:7" ht="14.5">
      <c r="G391" s="66"/>
    </row>
    <row r="392" spans="7:7" ht="14.5">
      <c r="G392" s="66"/>
    </row>
    <row r="393" spans="7:7" ht="14.5">
      <c r="G393" s="66"/>
    </row>
    <row r="394" spans="7:7" ht="14.5">
      <c r="G394" s="66"/>
    </row>
    <row r="395" spans="7:7" ht="14.5">
      <c r="G395" s="66"/>
    </row>
    <row r="396" spans="7:7" ht="14.5">
      <c r="G396" s="66"/>
    </row>
    <row r="397" spans="7:7" ht="14.5">
      <c r="G397" s="66"/>
    </row>
    <row r="398" spans="7:7" ht="14.5">
      <c r="G398" s="66"/>
    </row>
    <row r="399" spans="7:7" ht="14.5">
      <c r="G399" s="66"/>
    </row>
    <row r="400" spans="7:7" ht="14.5">
      <c r="G400" s="66"/>
    </row>
    <row r="401" spans="7:7" ht="14.5">
      <c r="G401" s="66"/>
    </row>
    <row r="402" spans="7:7" ht="14.5">
      <c r="G402" s="66"/>
    </row>
    <row r="403" spans="7:7" ht="14.5">
      <c r="G403" s="66"/>
    </row>
    <row r="404" spans="7:7" ht="14.5">
      <c r="G404" s="66"/>
    </row>
    <row r="405" spans="7:7" ht="14.5">
      <c r="G405" s="66"/>
    </row>
    <row r="406" spans="7:7" ht="14.5">
      <c r="G406" s="66"/>
    </row>
    <row r="407" spans="7:7" ht="14.5">
      <c r="G407" s="66"/>
    </row>
    <row r="408" spans="7:7" ht="14.5">
      <c r="G408" s="66"/>
    </row>
    <row r="409" spans="7:7" ht="14.5">
      <c r="G409" s="66"/>
    </row>
    <row r="410" spans="7:7" ht="14.5">
      <c r="G410" s="66"/>
    </row>
    <row r="411" spans="7:7" ht="14.5">
      <c r="G411" s="66"/>
    </row>
    <row r="412" spans="7:7" ht="14.5">
      <c r="G412" s="66"/>
    </row>
    <row r="413" spans="7:7" ht="14.5">
      <c r="G413" s="66"/>
    </row>
    <row r="414" spans="7:7" ht="14.5">
      <c r="G414" s="66"/>
    </row>
    <row r="415" spans="7:7" ht="14.5">
      <c r="G415" s="66"/>
    </row>
    <row r="416" spans="7:7" ht="14.5">
      <c r="G416" s="66"/>
    </row>
    <row r="417" spans="7:7" ht="14.5">
      <c r="G417" s="66"/>
    </row>
    <row r="418" spans="7:7" ht="14.5">
      <c r="G418" s="66"/>
    </row>
    <row r="419" spans="7:7" ht="14.5">
      <c r="G419" s="66"/>
    </row>
    <row r="420" spans="7:7" ht="14.5">
      <c r="G420" s="66"/>
    </row>
    <row r="421" spans="7:7" ht="14.5">
      <c r="G421" s="66"/>
    </row>
    <row r="422" spans="7:7" ht="14.5">
      <c r="G422" s="66"/>
    </row>
    <row r="423" spans="7:7" ht="14.5">
      <c r="G423" s="66"/>
    </row>
    <row r="424" spans="7:7" ht="14.5">
      <c r="G424" s="66"/>
    </row>
    <row r="425" spans="7:7" ht="14.5">
      <c r="G425" s="66"/>
    </row>
    <row r="426" spans="7:7" ht="14.5">
      <c r="G426" s="66"/>
    </row>
    <row r="427" spans="7:7" ht="14.5">
      <c r="G427" s="66"/>
    </row>
    <row r="428" spans="7:7" ht="14.5">
      <c r="G428" s="66"/>
    </row>
    <row r="429" spans="7:7" ht="14.5">
      <c r="G429" s="66"/>
    </row>
    <row r="430" spans="7:7" ht="14.5">
      <c r="G430" s="66"/>
    </row>
    <row r="431" spans="7:7" ht="14.5">
      <c r="G431" s="66"/>
    </row>
    <row r="432" spans="7:7" ht="14.5">
      <c r="G432" s="66"/>
    </row>
    <row r="433" spans="7:7" ht="14.5">
      <c r="G433" s="66"/>
    </row>
    <row r="434" spans="7:7" ht="14.5">
      <c r="G434" s="66"/>
    </row>
    <row r="435" spans="7:7" ht="14.5">
      <c r="G435" s="66"/>
    </row>
    <row r="436" spans="7:7" ht="14.5">
      <c r="G436" s="66"/>
    </row>
    <row r="437" spans="7:7" ht="14.5">
      <c r="G437" s="66"/>
    </row>
    <row r="438" spans="7:7" ht="14.5">
      <c r="G438" s="66"/>
    </row>
    <row r="439" spans="7:7" ht="14.5">
      <c r="G439" s="66"/>
    </row>
    <row r="440" spans="7:7" ht="14.5">
      <c r="G440" s="66"/>
    </row>
    <row r="441" spans="7:7" ht="14.5">
      <c r="G441" s="66"/>
    </row>
    <row r="442" spans="7:7" ht="14.5">
      <c r="G442" s="66"/>
    </row>
    <row r="443" spans="7:7" ht="14.5">
      <c r="G443" s="66"/>
    </row>
    <row r="444" spans="7:7" ht="14.5">
      <c r="G444" s="66"/>
    </row>
    <row r="445" spans="7:7" ht="14.5">
      <c r="G445" s="66"/>
    </row>
    <row r="446" spans="7:7" ht="14.5">
      <c r="G446" s="66"/>
    </row>
    <row r="447" spans="7:7" ht="14.5">
      <c r="G447" s="66"/>
    </row>
    <row r="448" spans="7:7" ht="14.5">
      <c r="G448" s="66"/>
    </row>
    <row r="449" spans="7:7" ht="14.5">
      <c r="G449" s="66"/>
    </row>
    <row r="450" spans="7:7" ht="14.5">
      <c r="G450" s="66"/>
    </row>
    <row r="451" spans="7:7" ht="14.5">
      <c r="G451" s="66"/>
    </row>
    <row r="452" spans="7:7" ht="14.5">
      <c r="G452" s="66"/>
    </row>
    <row r="453" spans="7:7" ht="14.5">
      <c r="G453" s="66"/>
    </row>
    <row r="454" spans="7:7" ht="14.5">
      <c r="G454" s="66"/>
    </row>
    <row r="455" spans="7:7" ht="14.5">
      <c r="G455" s="66"/>
    </row>
    <row r="456" spans="7:7" ht="14.5">
      <c r="G456" s="66"/>
    </row>
    <row r="457" spans="7:7" ht="14.5">
      <c r="G457" s="66"/>
    </row>
    <row r="458" spans="7:7" ht="14.5">
      <c r="G458" s="66"/>
    </row>
    <row r="459" spans="7:7" ht="14.5">
      <c r="G459" s="66"/>
    </row>
    <row r="460" spans="7:7" ht="14.5">
      <c r="G460" s="66"/>
    </row>
    <row r="461" spans="7:7" ht="14.5">
      <c r="G461" s="66"/>
    </row>
    <row r="462" spans="7:7" ht="14.5">
      <c r="G462" s="66"/>
    </row>
    <row r="463" spans="7:7" ht="14.5">
      <c r="G463" s="66"/>
    </row>
    <row r="464" spans="7:7" ht="14.5">
      <c r="G464" s="66"/>
    </row>
    <row r="465" spans="7:7" ht="14.5">
      <c r="G465" s="66"/>
    </row>
    <row r="466" spans="7:7" ht="14.5">
      <c r="G466" s="66"/>
    </row>
    <row r="467" spans="7:7" ht="14.5">
      <c r="G467" s="66"/>
    </row>
    <row r="468" spans="7:7" ht="14.5">
      <c r="G468" s="66"/>
    </row>
    <row r="469" spans="7:7" ht="14.5">
      <c r="G469" s="66"/>
    </row>
    <row r="470" spans="7:7" ht="14.5">
      <c r="G470" s="66"/>
    </row>
    <row r="471" spans="7:7" ht="14.5">
      <c r="G471" s="66"/>
    </row>
    <row r="472" spans="7:7" ht="14.5">
      <c r="G472" s="66"/>
    </row>
    <row r="473" spans="7:7" ht="14.5">
      <c r="G473" s="66"/>
    </row>
    <row r="474" spans="7:7" ht="14.5">
      <c r="G474" s="66"/>
    </row>
    <row r="475" spans="7:7" ht="14.5">
      <c r="G475" s="66"/>
    </row>
    <row r="476" spans="7:7" ht="14.5">
      <c r="G476" s="66"/>
    </row>
    <row r="477" spans="7:7" ht="14.5">
      <c r="G477" s="66"/>
    </row>
    <row r="478" spans="7:7" ht="14.5">
      <c r="G478" s="66"/>
    </row>
    <row r="479" spans="7:7" ht="14.5">
      <c r="G479" s="66"/>
    </row>
    <row r="480" spans="7:7" ht="14.5">
      <c r="G480" s="66"/>
    </row>
    <row r="481" spans="7:7" ht="14.5">
      <c r="G481" s="66"/>
    </row>
    <row r="482" spans="7:7" ht="14.5">
      <c r="G482" s="66"/>
    </row>
    <row r="483" spans="7:7" ht="14.5">
      <c r="G483" s="66"/>
    </row>
    <row r="484" spans="7:7" ht="14.5">
      <c r="G484" s="66"/>
    </row>
    <row r="485" spans="7:7" ht="14.5">
      <c r="G485" s="66"/>
    </row>
    <row r="486" spans="7:7" ht="14.5">
      <c r="G486" s="66"/>
    </row>
    <row r="487" spans="7:7" ht="14.5">
      <c r="G487" s="66"/>
    </row>
    <row r="488" spans="7:7" ht="14.5">
      <c r="G488" s="66"/>
    </row>
    <row r="489" spans="7:7" ht="14.5">
      <c r="G489" s="66"/>
    </row>
    <row r="490" spans="7:7" ht="14.5">
      <c r="G490" s="66"/>
    </row>
    <row r="491" spans="7:7" ht="14.5">
      <c r="G491" s="66"/>
    </row>
    <row r="492" spans="7:7" ht="14.5">
      <c r="G492" s="66"/>
    </row>
    <row r="493" spans="7:7" ht="14.5">
      <c r="G493" s="66"/>
    </row>
    <row r="494" spans="7:7" ht="14.5">
      <c r="G494" s="66"/>
    </row>
    <row r="495" spans="7:7" ht="14.5">
      <c r="G495" s="66"/>
    </row>
    <row r="496" spans="7:7" ht="14.5">
      <c r="G496" s="66"/>
    </row>
    <row r="497" spans="7:7" ht="14.5">
      <c r="G497" s="66"/>
    </row>
    <row r="498" spans="7:7" ht="14.5">
      <c r="G498" s="66"/>
    </row>
    <row r="499" spans="7:7" ht="14.5">
      <c r="G499" s="66"/>
    </row>
    <row r="500" spans="7:7" ht="14.5">
      <c r="G500" s="66"/>
    </row>
    <row r="501" spans="7:7" ht="14.5">
      <c r="G501" s="66"/>
    </row>
    <row r="502" spans="7:7" ht="14.5">
      <c r="G502" s="66"/>
    </row>
    <row r="503" spans="7:7" ht="14.5">
      <c r="G503" s="66"/>
    </row>
    <row r="504" spans="7:7" ht="14.5">
      <c r="G504" s="66"/>
    </row>
    <row r="505" spans="7:7" ht="14.5">
      <c r="G505" s="66"/>
    </row>
    <row r="506" spans="7:7" ht="14.5">
      <c r="G506" s="66"/>
    </row>
    <row r="507" spans="7:7" ht="14.5">
      <c r="G507" s="66"/>
    </row>
    <row r="508" spans="7:7" ht="14.5">
      <c r="G508" s="66"/>
    </row>
    <row r="509" spans="7:7" ht="14.5">
      <c r="G509" s="66"/>
    </row>
    <row r="510" spans="7:7" ht="14.5">
      <c r="G510" s="66"/>
    </row>
    <row r="511" spans="7:7" ht="14.5">
      <c r="G511" s="66"/>
    </row>
    <row r="512" spans="7:7" ht="14.5">
      <c r="G512" s="66"/>
    </row>
    <row r="513" spans="7:7" ht="14.5">
      <c r="G513" s="66"/>
    </row>
    <row r="514" spans="7:7" ht="14.5">
      <c r="G514" s="66"/>
    </row>
    <row r="515" spans="7:7" ht="14.5">
      <c r="G515" s="66"/>
    </row>
    <row r="516" spans="7:7" ht="14.5">
      <c r="G516" s="66"/>
    </row>
    <row r="517" spans="7:7" ht="14.5">
      <c r="G517" s="66"/>
    </row>
    <row r="518" spans="7:7" ht="14.5">
      <c r="G518" s="66"/>
    </row>
    <row r="519" spans="7:7" ht="14.5">
      <c r="G519" s="66"/>
    </row>
    <row r="520" spans="7:7" ht="14.5">
      <c r="G520" s="66"/>
    </row>
    <row r="521" spans="7:7" ht="14.5">
      <c r="G521" s="66"/>
    </row>
    <row r="522" spans="7:7" ht="14.5">
      <c r="G522" s="66"/>
    </row>
    <row r="523" spans="7:7" ht="14.5">
      <c r="G523" s="66"/>
    </row>
    <row r="524" spans="7:7" ht="14.5">
      <c r="G524" s="66"/>
    </row>
    <row r="525" spans="7:7" ht="14.5">
      <c r="G525" s="66"/>
    </row>
    <row r="526" spans="7:7" ht="14.5">
      <c r="G526" s="66"/>
    </row>
    <row r="527" spans="7:7" ht="14.5">
      <c r="G527" s="66"/>
    </row>
    <row r="528" spans="7:7" ht="14.5">
      <c r="G528" s="66"/>
    </row>
    <row r="529" spans="7:7" ht="14.5">
      <c r="G529" s="66"/>
    </row>
    <row r="530" spans="7:7" ht="14.5">
      <c r="G530" s="66"/>
    </row>
    <row r="531" spans="7:7" ht="14.5">
      <c r="G531" s="66"/>
    </row>
    <row r="532" spans="7:7" ht="14.5">
      <c r="G532" s="66"/>
    </row>
    <row r="533" spans="7:7" ht="14.5">
      <c r="G533" s="66"/>
    </row>
    <row r="534" spans="7:7" ht="14.5">
      <c r="G534" s="66"/>
    </row>
    <row r="535" spans="7:7" ht="14.5">
      <c r="G535" s="66"/>
    </row>
    <row r="536" spans="7:7" ht="14.5">
      <c r="G536" s="66"/>
    </row>
    <row r="537" spans="7:7" ht="14.5">
      <c r="G537" s="66"/>
    </row>
    <row r="538" spans="7:7" ht="14.5">
      <c r="G538" s="66"/>
    </row>
    <row r="539" spans="7:7" ht="14.5">
      <c r="G539" s="66"/>
    </row>
    <row r="540" spans="7:7" ht="14.5">
      <c r="G540" s="66"/>
    </row>
    <row r="541" spans="7:7" ht="14.5">
      <c r="G541" s="66"/>
    </row>
    <row r="542" spans="7:7" ht="14.5">
      <c r="G542" s="66"/>
    </row>
    <row r="543" spans="7:7" ht="14.5">
      <c r="G543" s="66"/>
    </row>
    <row r="544" spans="7:7" ht="14.5">
      <c r="G544" s="66"/>
    </row>
    <row r="545" spans="7:7" ht="14.5">
      <c r="G545" s="66"/>
    </row>
    <row r="546" spans="7:7" ht="14.5">
      <c r="G546" s="66"/>
    </row>
    <row r="547" spans="7:7" ht="14.5">
      <c r="G547" s="66"/>
    </row>
    <row r="548" spans="7:7" ht="14.5">
      <c r="G548" s="66"/>
    </row>
    <row r="549" spans="7:7" ht="14.5">
      <c r="G549" s="66"/>
    </row>
    <row r="550" spans="7:7" ht="14.5">
      <c r="G550" s="66"/>
    </row>
    <row r="551" spans="7:7" ht="14.5">
      <c r="G551" s="66"/>
    </row>
    <row r="552" spans="7:7" ht="14.5">
      <c r="G552" s="66"/>
    </row>
    <row r="553" spans="7:7" ht="14.5">
      <c r="G553" s="66"/>
    </row>
    <row r="554" spans="7:7" ht="14.5">
      <c r="G554" s="66"/>
    </row>
    <row r="555" spans="7:7" ht="14.5">
      <c r="G555" s="66"/>
    </row>
    <row r="556" spans="7:7" ht="14.5">
      <c r="G556" s="66"/>
    </row>
    <row r="557" spans="7:7" ht="14.5">
      <c r="G557" s="66"/>
    </row>
    <row r="558" spans="7:7" ht="14.5">
      <c r="G558" s="66"/>
    </row>
    <row r="559" spans="7:7" ht="14.5">
      <c r="G559" s="66"/>
    </row>
    <row r="560" spans="7:7" ht="14.5">
      <c r="G560" s="66"/>
    </row>
    <row r="561" spans="7:7" ht="14.5">
      <c r="G561" s="66"/>
    </row>
    <row r="562" spans="7:7" ht="14.5">
      <c r="G562" s="66"/>
    </row>
    <row r="563" spans="7:7" ht="14.5">
      <c r="G563" s="66"/>
    </row>
    <row r="564" spans="7:7" ht="14.5">
      <c r="G564" s="66"/>
    </row>
    <row r="565" spans="7:7" ht="14.5">
      <c r="G565" s="66"/>
    </row>
    <row r="566" spans="7:7" ht="14.5">
      <c r="G566" s="66"/>
    </row>
    <row r="567" spans="7:7" ht="14.5">
      <c r="G567" s="66"/>
    </row>
    <row r="568" spans="7:7" ht="14.5">
      <c r="G568" s="66"/>
    </row>
    <row r="569" spans="7:7" ht="14.5">
      <c r="G569" s="66"/>
    </row>
    <row r="570" spans="7:7" ht="14.5">
      <c r="G570" s="66"/>
    </row>
    <row r="571" spans="7:7" ht="14.5">
      <c r="G571" s="66"/>
    </row>
    <row r="572" spans="7:7" ht="14.5">
      <c r="G572" s="66"/>
    </row>
    <row r="573" spans="7:7" ht="14.5">
      <c r="G573" s="66"/>
    </row>
    <row r="574" spans="7:7" ht="14.5">
      <c r="G574" s="66"/>
    </row>
    <row r="575" spans="7:7" ht="14.5">
      <c r="G575" s="66"/>
    </row>
    <row r="576" spans="7:7" ht="14.5">
      <c r="G576" s="66"/>
    </row>
    <row r="577" spans="7:7" ht="14.5">
      <c r="G577" s="66"/>
    </row>
    <row r="578" spans="7:7" ht="14.5">
      <c r="G578" s="66"/>
    </row>
    <row r="579" spans="7:7" ht="14.5">
      <c r="G579" s="66"/>
    </row>
    <row r="580" spans="7:7" ht="14.5">
      <c r="G580" s="66"/>
    </row>
    <row r="581" spans="7:7" ht="14.5">
      <c r="G581" s="66"/>
    </row>
    <row r="582" spans="7:7" ht="14.5">
      <c r="G582" s="66"/>
    </row>
    <row r="583" spans="7:7" ht="14.5">
      <c r="G583" s="66"/>
    </row>
    <row r="584" spans="7:7" ht="14.5">
      <c r="G584" s="66"/>
    </row>
    <row r="585" spans="7:7" ht="14.5">
      <c r="G585" s="66"/>
    </row>
    <row r="586" spans="7:7" ht="14.5">
      <c r="G586" s="66"/>
    </row>
    <row r="587" spans="7:7" ht="14.5">
      <c r="G587" s="66"/>
    </row>
    <row r="588" spans="7:7" ht="14.5">
      <c r="G588" s="66"/>
    </row>
    <row r="589" spans="7:7" ht="14.5">
      <c r="G589" s="66"/>
    </row>
    <row r="590" spans="7:7" ht="14.5">
      <c r="G590" s="66"/>
    </row>
    <row r="591" spans="7:7" ht="14.5">
      <c r="G591" s="66"/>
    </row>
    <row r="592" spans="7:7" ht="14.5">
      <c r="G592" s="66"/>
    </row>
    <row r="593" spans="7:7" ht="14.5">
      <c r="G593" s="66"/>
    </row>
    <row r="594" spans="7:7" ht="14.5">
      <c r="G594" s="66"/>
    </row>
    <row r="595" spans="7:7" ht="14.5">
      <c r="G595" s="66"/>
    </row>
    <row r="596" spans="7:7" ht="14.5">
      <c r="G596" s="66"/>
    </row>
    <row r="597" spans="7:7" ht="14.5">
      <c r="G597" s="66"/>
    </row>
    <row r="598" spans="7:7" ht="14.5">
      <c r="G598" s="66"/>
    </row>
    <row r="599" spans="7:7" ht="14.5">
      <c r="G599" s="66"/>
    </row>
    <row r="600" spans="7:7" ht="14.5">
      <c r="G600" s="66"/>
    </row>
    <row r="601" spans="7:7" ht="14.5">
      <c r="G601" s="66"/>
    </row>
    <row r="602" spans="7:7" ht="14.5">
      <c r="G602" s="66"/>
    </row>
    <row r="603" spans="7:7" ht="14.5">
      <c r="G603" s="66"/>
    </row>
    <row r="604" spans="7:7" ht="14.5">
      <c r="G604" s="66"/>
    </row>
    <row r="605" spans="7:7" ht="14.5">
      <c r="G605" s="66"/>
    </row>
    <row r="606" spans="7:7" ht="14.5">
      <c r="G606" s="66"/>
    </row>
    <row r="607" spans="7:7" ht="14.5">
      <c r="G607" s="66"/>
    </row>
    <row r="608" spans="7:7" ht="14.5">
      <c r="G608" s="66"/>
    </row>
    <row r="609" spans="7:7" ht="14.5">
      <c r="G609" s="66"/>
    </row>
    <row r="610" spans="7:7" ht="14.5">
      <c r="G610" s="66"/>
    </row>
    <row r="611" spans="7:7" ht="14.5">
      <c r="G611" s="66"/>
    </row>
    <row r="612" spans="7:7" ht="14.5">
      <c r="G612" s="66"/>
    </row>
    <row r="613" spans="7:7" ht="14.5">
      <c r="G613" s="66"/>
    </row>
    <row r="614" spans="7:7" ht="14.5">
      <c r="G614" s="66"/>
    </row>
    <row r="615" spans="7:7" ht="14.5">
      <c r="G615" s="66"/>
    </row>
    <row r="616" spans="7:7" ht="14.5">
      <c r="G616" s="66"/>
    </row>
    <row r="617" spans="7:7" ht="14.5">
      <c r="G617" s="66"/>
    </row>
    <row r="618" spans="7:7" ht="14.5">
      <c r="G618" s="66"/>
    </row>
    <row r="619" spans="7:7" ht="14.5">
      <c r="G619" s="66"/>
    </row>
    <row r="620" spans="7:7" ht="14.5">
      <c r="G620" s="66"/>
    </row>
    <row r="621" spans="7:7" ht="14.5">
      <c r="G621" s="66"/>
    </row>
    <row r="622" spans="7:7" ht="14.5">
      <c r="G622" s="66"/>
    </row>
    <row r="623" spans="7:7" ht="14.5">
      <c r="G623" s="66"/>
    </row>
    <row r="624" spans="7:7" ht="14.5">
      <c r="G624" s="66"/>
    </row>
    <row r="625" spans="7:7" ht="14.5">
      <c r="G625" s="66"/>
    </row>
    <row r="626" spans="7:7" ht="14.5">
      <c r="G626" s="66"/>
    </row>
    <row r="627" spans="7:7" ht="14.5">
      <c r="G627" s="66"/>
    </row>
    <row r="628" spans="7:7" ht="14.5">
      <c r="G628" s="66"/>
    </row>
    <row r="629" spans="7:7" ht="14.5">
      <c r="G629" s="66"/>
    </row>
    <row r="630" spans="7:7" ht="14.5">
      <c r="G630" s="66"/>
    </row>
    <row r="631" spans="7:7" ht="14.5">
      <c r="G631" s="66"/>
    </row>
    <row r="632" spans="7:7" ht="14.5">
      <c r="G632" s="66"/>
    </row>
    <row r="633" spans="7:7" ht="14.5">
      <c r="G633" s="66"/>
    </row>
    <row r="634" spans="7:7" ht="14.5">
      <c r="G634" s="66"/>
    </row>
    <row r="635" spans="7:7" ht="14.5">
      <c r="G635" s="66"/>
    </row>
    <row r="636" spans="7:7" ht="14.5">
      <c r="G636" s="66"/>
    </row>
    <row r="637" spans="7:7" ht="14.5">
      <c r="G637" s="66"/>
    </row>
    <row r="638" spans="7:7" ht="14.5">
      <c r="G638" s="66"/>
    </row>
    <row r="639" spans="7:7" ht="14.5">
      <c r="G639" s="66"/>
    </row>
    <row r="640" spans="7:7" ht="14.5">
      <c r="G640" s="66"/>
    </row>
    <row r="641" spans="7:7" ht="14.5">
      <c r="G641" s="66"/>
    </row>
    <row r="642" spans="7:7" ht="14.5">
      <c r="G642" s="66"/>
    </row>
    <row r="643" spans="7:7" ht="14.5">
      <c r="G643" s="66"/>
    </row>
    <row r="644" spans="7:7" ht="14.5">
      <c r="G644" s="66"/>
    </row>
    <row r="645" spans="7:7" ht="14.5">
      <c r="G645" s="66"/>
    </row>
    <row r="646" spans="7:7" ht="14.5">
      <c r="G646" s="66"/>
    </row>
    <row r="647" spans="7:7" ht="14.5">
      <c r="G647" s="66"/>
    </row>
    <row r="648" spans="7:7" ht="14.5">
      <c r="G648" s="66"/>
    </row>
    <row r="649" spans="7:7" ht="14.5">
      <c r="G649" s="66"/>
    </row>
    <row r="650" spans="7:7" ht="14.5">
      <c r="G650" s="66"/>
    </row>
    <row r="651" spans="7:7" ht="14.5">
      <c r="G651" s="66"/>
    </row>
    <row r="652" spans="7:7" ht="14.5">
      <c r="G652" s="66"/>
    </row>
    <row r="653" spans="7:7" ht="14.5">
      <c r="G653" s="66"/>
    </row>
    <row r="654" spans="7:7" ht="14.5">
      <c r="G654" s="66"/>
    </row>
    <row r="655" spans="7:7" ht="14.5">
      <c r="G655" s="66"/>
    </row>
    <row r="656" spans="7:7" ht="14.5">
      <c r="G656" s="66"/>
    </row>
    <row r="657" spans="7:7" ht="14.5">
      <c r="G657" s="66"/>
    </row>
    <row r="658" spans="7:7" ht="14.5">
      <c r="G658" s="66"/>
    </row>
    <row r="659" spans="7:7" ht="14.5">
      <c r="G659" s="66"/>
    </row>
    <row r="660" spans="7:7" ht="14.5">
      <c r="G660" s="66"/>
    </row>
    <row r="661" spans="7:7" ht="14.5">
      <c r="G661" s="66"/>
    </row>
    <row r="662" spans="7:7" ht="14.5">
      <c r="G662" s="66"/>
    </row>
    <row r="663" spans="7:7" ht="14.5">
      <c r="G663" s="66"/>
    </row>
    <row r="664" spans="7:7" ht="14.5">
      <c r="G664" s="66"/>
    </row>
    <row r="665" spans="7:7" ht="14.5">
      <c r="G665" s="66"/>
    </row>
    <row r="666" spans="7:7" ht="14.5">
      <c r="G666" s="66"/>
    </row>
    <row r="667" spans="7:7" ht="14.5">
      <c r="G667" s="66"/>
    </row>
    <row r="668" spans="7:7" ht="14.5">
      <c r="G668" s="66"/>
    </row>
    <row r="669" spans="7:7" ht="14.5">
      <c r="G669" s="66"/>
    </row>
    <row r="670" spans="7:7" ht="14.5">
      <c r="G670" s="66"/>
    </row>
    <row r="671" spans="7:7" ht="14.5">
      <c r="G671" s="66"/>
    </row>
    <row r="672" spans="7:7" ht="14.5">
      <c r="G672" s="66"/>
    </row>
    <row r="673" spans="7:7" ht="14.5">
      <c r="G673" s="66"/>
    </row>
    <row r="674" spans="7:7" ht="14.5">
      <c r="G674" s="66"/>
    </row>
    <row r="675" spans="7:7" ht="14.5">
      <c r="G675" s="66"/>
    </row>
    <row r="676" spans="7:7" ht="14.5">
      <c r="G676" s="66"/>
    </row>
    <row r="677" spans="7:7" ht="14.5">
      <c r="G677" s="66"/>
    </row>
    <row r="678" spans="7:7" ht="14.5">
      <c r="G678" s="66"/>
    </row>
    <row r="679" spans="7:7" ht="14.5">
      <c r="G679" s="66"/>
    </row>
    <row r="680" spans="7:7" ht="14.5">
      <c r="G680" s="66"/>
    </row>
    <row r="681" spans="7:7" ht="14.5">
      <c r="G681" s="66"/>
    </row>
    <row r="682" spans="7:7" ht="14.5">
      <c r="G682" s="66"/>
    </row>
    <row r="683" spans="7:7" ht="14.5">
      <c r="G683" s="66"/>
    </row>
    <row r="684" spans="7:7" ht="14.5">
      <c r="G684" s="66"/>
    </row>
    <row r="685" spans="7:7" ht="14.5">
      <c r="G685" s="66"/>
    </row>
    <row r="686" spans="7:7" ht="14.5">
      <c r="G686" s="66"/>
    </row>
    <row r="687" spans="7:7" ht="14.5">
      <c r="G687" s="66"/>
    </row>
    <row r="688" spans="7:7" ht="14.5">
      <c r="G688" s="66"/>
    </row>
    <row r="689" spans="7:7" ht="14.5">
      <c r="G689" s="66"/>
    </row>
    <row r="690" spans="7:7" ht="14.5">
      <c r="G690" s="66"/>
    </row>
    <row r="691" spans="7:7" ht="14.5">
      <c r="G691" s="66"/>
    </row>
    <row r="692" spans="7:7" ht="14.5">
      <c r="G692" s="66"/>
    </row>
    <row r="693" spans="7:7" ht="14.5">
      <c r="G693" s="66"/>
    </row>
    <row r="694" spans="7:7" ht="14.5">
      <c r="G694" s="66"/>
    </row>
    <row r="695" spans="7:7" ht="14.5">
      <c r="G695" s="66"/>
    </row>
    <row r="696" spans="7:7" ht="14.5">
      <c r="G696" s="66"/>
    </row>
    <row r="697" spans="7:7" ht="14.5">
      <c r="G697" s="66"/>
    </row>
    <row r="698" spans="7:7" ht="14.5">
      <c r="G698" s="66"/>
    </row>
    <row r="699" spans="7:7" ht="14.5">
      <c r="G699" s="66"/>
    </row>
    <row r="700" spans="7:7" ht="14.5">
      <c r="G700" s="66"/>
    </row>
    <row r="701" spans="7:7" ht="14.5">
      <c r="G701" s="66"/>
    </row>
    <row r="702" spans="7:7" ht="14.5">
      <c r="G702" s="66"/>
    </row>
    <row r="703" spans="7:7" ht="14.5">
      <c r="G703" s="66"/>
    </row>
    <row r="704" spans="7:7" ht="14.5">
      <c r="G704" s="66"/>
    </row>
    <row r="705" spans="7:7" ht="14.5">
      <c r="G705" s="66"/>
    </row>
    <row r="706" spans="7:7" ht="14.5">
      <c r="G706" s="66"/>
    </row>
    <row r="707" spans="7:7" ht="14.5">
      <c r="G707" s="66"/>
    </row>
    <row r="708" spans="7:7" ht="14.5">
      <c r="G708" s="66"/>
    </row>
    <row r="709" spans="7:7" ht="14.5">
      <c r="G709" s="66"/>
    </row>
    <row r="710" spans="7:7" ht="14.5">
      <c r="G710" s="66"/>
    </row>
    <row r="711" spans="7:7" ht="14.5">
      <c r="G711" s="66"/>
    </row>
    <row r="712" spans="7:7" ht="14.5">
      <c r="G712" s="66"/>
    </row>
    <row r="713" spans="7:7" ht="14.5">
      <c r="G713" s="66"/>
    </row>
    <row r="714" spans="7:7" ht="14.5">
      <c r="G714" s="66"/>
    </row>
    <row r="715" spans="7:7" ht="14.5">
      <c r="G715" s="66"/>
    </row>
    <row r="716" spans="7:7" ht="14.5">
      <c r="G716" s="66"/>
    </row>
    <row r="717" spans="7:7" ht="14.5">
      <c r="G717" s="66"/>
    </row>
    <row r="718" spans="7:7" ht="14.5">
      <c r="G718" s="66"/>
    </row>
    <row r="719" spans="7:7" ht="14.5">
      <c r="G719" s="66"/>
    </row>
    <row r="720" spans="7:7" ht="14.5">
      <c r="G720" s="66"/>
    </row>
    <row r="721" spans="7:7" ht="14.5">
      <c r="G721" s="66"/>
    </row>
    <row r="722" spans="7:7" ht="14.5">
      <c r="G722" s="66"/>
    </row>
    <row r="723" spans="7:7" ht="14.5">
      <c r="G723" s="66"/>
    </row>
    <row r="724" spans="7:7" ht="14.5">
      <c r="G724" s="66"/>
    </row>
    <row r="725" spans="7:7" ht="14.5">
      <c r="G725" s="66"/>
    </row>
    <row r="726" spans="7:7" ht="14.5">
      <c r="G726" s="66"/>
    </row>
    <row r="727" spans="7:7" ht="14.5">
      <c r="G727" s="66"/>
    </row>
    <row r="728" spans="7:7" ht="14.5">
      <c r="G728" s="66"/>
    </row>
    <row r="729" spans="7:7" ht="14.5">
      <c r="G729" s="66"/>
    </row>
    <row r="730" spans="7:7" ht="14.5">
      <c r="G730" s="66"/>
    </row>
    <row r="731" spans="7:7" ht="14.5">
      <c r="G731" s="66"/>
    </row>
    <row r="732" spans="7:7" ht="14.5">
      <c r="G732" s="66"/>
    </row>
    <row r="733" spans="7:7" ht="14.5">
      <c r="G733" s="66"/>
    </row>
    <row r="734" spans="7:7" ht="14.5">
      <c r="G734" s="66"/>
    </row>
    <row r="735" spans="7:7" ht="14.5">
      <c r="G735" s="66"/>
    </row>
    <row r="736" spans="7:7" ht="14.5">
      <c r="G736" s="66"/>
    </row>
    <row r="737" spans="7:7" ht="14.5">
      <c r="G737" s="66"/>
    </row>
    <row r="738" spans="7:7" ht="14.5">
      <c r="G738" s="66"/>
    </row>
    <row r="739" spans="7:7" ht="14.5">
      <c r="G739" s="66"/>
    </row>
    <row r="740" spans="7:7" ht="14.5">
      <c r="G740" s="66"/>
    </row>
    <row r="741" spans="7:7" ht="14.5">
      <c r="G741" s="66"/>
    </row>
    <row r="742" spans="7:7" ht="14.5">
      <c r="G742" s="66"/>
    </row>
    <row r="743" spans="7:7" ht="14.5">
      <c r="G743" s="66"/>
    </row>
    <row r="744" spans="7:7" ht="14.5">
      <c r="G744" s="66"/>
    </row>
    <row r="745" spans="7:7" ht="14.5">
      <c r="G745" s="66"/>
    </row>
    <row r="746" spans="7:7" ht="14.5">
      <c r="G746" s="66"/>
    </row>
    <row r="747" spans="7:7" ht="14.5">
      <c r="G747" s="66"/>
    </row>
    <row r="748" spans="7:7" ht="14.5">
      <c r="G748" s="66"/>
    </row>
    <row r="749" spans="7:7" ht="14.5">
      <c r="G749" s="66"/>
    </row>
    <row r="750" spans="7:7" ht="14.5">
      <c r="G750" s="66"/>
    </row>
    <row r="751" spans="7:7" ht="14.5">
      <c r="G751" s="66"/>
    </row>
    <row r="752" spans="7:7" ht="14.5">
      <c r="G752" s="66"/>
    </row>
    <row r="753" spans="7:7" ht="14.5">
      <c r="G753" s="66"/>
    </row>
    <row r="754" spans="7:7" ht="14.5">
      <c r="G754" s="66"/>
    </row>
    <row r="755" spans="7:7" ht="14.5">
      <c r="G755" s="66"/>
    </row>
    <row r="756" spans="7:7" ht="14.5">
      <c r="G756" s="66"/>
    </row>
    <row r="757" spans="7:7" ht="14.5">
      <c r="G757" s="66"/>
    </row>
    <row r="758" spans="7:7" ht="14.5">
      <c r="G758" s="66"/>
    </row>
    <row r="759" spans="7:7" ht="14.5">
      <c r="G759" s="66"/>
    </row>
    <row r="760" spans="7:7" ht="14.5">
      <c r="G760" s="66"/>
    </row>
    <row r="761" spans="7:7" ht="14.5">
      <c r="G761" s="66"/>
    </row>
    <row r="762" spans="7:7" ht="14.5">
      <c r="G762" s="66"/>
    </row>
    <row r="763" spans="7:7" ht="14.5">
      <c r="G763" s="66"/>
    </row>
    <row r="764" spans="7:7" ht="14.5">
      <c r="G764" s="66"/>
    </row>
    <row r="765" spans="7:7" ht="14.5">
      <c r="G765" s="66"/>
    </row>
    <row r="766" spans="7:7" ht="14.5">
      <c r="G766" s="66"/>
    </row>
    <row r="767" spans="7:7" ht="14.5">
      <c r="G767" s="66"/>
    </row>
    <row r="768" spans="7:7" ht="14.5">
      <c r="G768" s="66"/>
    </row>
    <row r="769" spans="7:7" ht="14.5">
      <c r="G769" s="66"/>
    </row>
    <row r="770" spans="7:7" ht="14.5">
      <c r="G770" s="66"/>
    </row>
    <row r="771" spans="7:7" ht="14.5">
      <c r="G771" s="66"/>
    </row>
    <row r="772" spans="7:7" ht="14.5">
      <c r="G772" s="66"/>
    </row>
    <row r="773" spans="7:7" ht="14.5">
      <c r="G773" s="66"/>
    </row>
    <row r="774" spans="7:7" ht="14.5">
      <c r="G774" s="66"/>
    </row>
    <row r="775" spans="7:7" ht="14.5">
      <c r="G775" s="66"/>
    </row>
    <row r="776" spans="7:7" ht="14.5">
      <c r="G776" s="66"/>
    </row>
    <row r="777" spans="7:7" ht="14.5">
      <c r="G777" s="66"/>
    </row>
    <row r="778" spans="7:7" ht="14.5">
      <c r="G778" s="66"/>
    </row>
    <row r="779" spans="7:7" ht="14.5">
      <c r="G779" s="66"/>
    </row>
    <row r="780" spans="7:7" ht="14.5">
      <c r="G780" s="66"/>
    </row>
    <row r="781" spans="7:7" ht="14.5">
      <c r="G781" s="66"/>
    </row>
    <row r="782" spans="7:7" ht="14.5">
      <c r="G782" s="66"/>
    </row>
    <row r="783" spans="7:7" ht="14.5">
      <c r="G783" s="66"/>
    </row>
    <row r="784" spans="7:7" ht="14.5">
      <c r="G784" s="66"/>
    </row>
    <row r="785" spans="7:7" ht="14.5">
      <c r="G785" s="66"/>
    </row>
    <row r="786" spans="7:7" ht="14.5">
      <c r="G786" s="66"/>
    </row>
    <row r="787" spans="7:7" ht="14.5">
      <c r="G787" s="66"/>
    </row>
    <row r="788" spans="7:7" ht="14.5">
      <c r="G788" s="66"/>
    </row>
    <row r="789" spans="7:7" ht="14.5">
      <c r="G789" s="66"/>
    </row>
    <row r="790" spans="7:7" ht="14.5">
      <c r="G790" s="66"/>
    </row>
    <row r="791" spans="7:7" ht="14.5">
      <c r="G791" s="66"/>
    </row>
    <row r="792" spans="7:7" ht="14.5">
      <c r="G792" s="66"/>
    </row>
    <row r="793" spans="7:7" ht="14.5">
      <c r="G793" s="66"/>
    </row>
    <row r="794" spans="7:7" ht="14.5">
      <c r="G794" s="66"/>
    </row>
    <row r="795" spans="7:7" ht="14.5">
      <c r="G795" s="66"/>
    </row>
    <row r="796" spans="7:7" ht="14.5">
      <c r="G796" s="66"/>
    </row>
    <row r="797" spans="7:7" ht="14.5">
      <c r="G797" s="66"/>
    </row>
    <row r="798" spans="7:7" ht="14.5">
      <c r="G798" s="66"/>
    </row>
    <row r="799" spans="7:7" ht="14.5">
      <c r="G799" s="66"/>
    </row>
    <row r="800" spans="7:7" ht="14.5">
      <c r="G800" s="66"/>
    </row>
    <row r="801" spans="7:7" ht="14.5">
      <c r="G801" s="66"/>
    </row>
    <row r="802" spans="7:7" ht="14.5">
      <c r="G802" s="66"/>
    </row>
    <row r="803" spans="7:7" ht="14.5">
      <c r="G803" s="66"/>
    </row>
    <row r="804" spans="7:7" ht="14.5">
      <c r="G804" s="66"/>
    </row>
    <row r="805" spans="7:7" ht="14.5">
      <c r="G805" s="66"/>
    </row>
    <row r="806" spans="7:7" ht="14.5">
      <c r="G806" s="66"/>
    </row>
    <row r="807" spans="7:7" ht="14.5">
      <c r="G807" s="66"/>
    </row>
    <row r="808" spans="7:7" ht="14.5">
      <c r="G808" s="66"/>
    </row>
    <row r="809" spans="7:7" ht="14.5">
      <c r="G809" s="66"/>
    </row>
    <row r="810" spans="7:7" ht="14.5">
      <c r="G810" s="66"/>
    </row>
    <row r="811" spans="7:7" ht="14.5">
      <c r="G811" s="66"/>
    </row>
    <row r="812" spans="7:7" ht="14.5">
      <c r="G812" s="66"/>
    </row>
    <row r="813" spans="7:7" ht="14.5">
      <c r="G813" s="66"/>
    </row>
    <row r="814" spans="7:7" ht="14.5">
      <c r="G814" s="66"/>
    </row>
    <row r="815" spans="7:7" ht="14.5">
      <c r="G815" s="66"/>
    </row>
    <row r="816" spans="7:7" ht="14.5">
      <c r="G816" s="66"/>
    </row>
    <row r="817" spans="7:7" ht="14.5">
      <c r="G817" s="66"/>
    </row>
    <row r="818" spans="7:7" ht="14.5">
      <c r="G818" s="66"/>
    </row>
    <row r="819" spans="7:7" ht="14.5">
      <c r="G819" s="66"/>
    </row>
    <row r="820" spans="7:7" ht="14.5">
      <c r="G820" s="66"/>
    </row>
    <row r="821" spans="7:7" ht="14.5">
      <c r="G821" s="66"/>
    </row>
    <row r="822" spans="7:7" ht="14.5">
      <c r="G822" s="66"/>
    </row>
    <row r="823" spans="7:7" ht="14.5">
      <c r="G823" s="66"/>
    </row>
    <row r="824" spans="7:7" ht="14.5">
      <c r="G824" s="66"/>
    </row>
    <row r="825" spans="7:7" ht="14.5">
      <c r="G825" s="66"/>
    </row>
    <row r="826" spans="7:7" ht="14.5">
      <c r="G826" s="66"/>
    </row>
    <row r="827" spans="7:7" ht="14.5">
      <c r="G827" s="66"/>
    </row>
    <row r="828" spans="7:7" ht="14.5">
      <c r="G828" s="66"/>
    </row>
    <row r="829" spans="7:7" ht="14.5">
      <c r="G829" s="66"/>
    </row>
    <row r="830" spans="7:7" ht="14.5">
      <c r="G830" s="66"/>
    </row>
    <row r="831" spans="7:7" ht="14.5">
      <c r="G831" s="66"/>
    </row>
    <row r="832" spans="7:7" ht="14.5">
      <c r="G832" s="66"/>
    </row>
    <row r="833" spans="7:7" ht="14.5">
      <c r="G833" s="66"/>
    </row>
    <row r="834" spans="7:7" ht="14.5">
      <c r="G834" s="66"/>
    </row>
    <row r="835" spans="7:7" ht="14.5">
      <c r="G835" s="66"/>
    </row>
    <row r="836" spans="7:7" ht="14.5">
      <c r="G836" s="66"/>
    </row>
    <row r="837" spans="7:7" ht="14.5">
      <c r="G837" s="66"/>
    </row>
    <row r="838" spans="7:7" ht="14.5">
      <c r="G838" s="66"/>
    </row>
    <row r="839" spans="7:7" ht="14.5">
      <c r="G839" s="66"/>
    </row>
    <row r="840" spans="7:7" ht="14.5">
      <c r="G840" s="66"/>
    </row>
    <row r="841" spans="7:7" ht="14.5">
      <c r="G841" s="66"/>
    </row>
    <row r="842" spans="7:7" ht="14.5">
      <c r="G842" s="66"/>
    </row>
    <row r="843" spans="7:7" ht="14.5">
      <c r="G843" s="66"/>
    </row>
    <row r="844" spans="7:7" ht="14.5">
      <c r="G844" s="66"/>
    </row>
    <row r="845" spans="7:7" ht="14.5">
      <c r="G845" s="66"/>
    </row>
    <row r="846" spans="7:7" ht="14.5">
      <c r="G846" s="66"/>
    </row>
    <row r="847" spans="7:7" ht="14.5">
      <c r="G847" s="66"/>
    </row>
    <row r="848" spans="7:7" ht="14.5">
      <c r="G848" s="66"/>
    </row>
    <row r="849" spans="7:7" ht="14.5">
      <c r="G849" s="66"/>
    </row>
    <row r="850" spans="7:7" ht="14.5">
      <c r="G850" s="66"/>
    </row>
    <row r="851" spans="7:7" ht="14.5">
      <c r="G851" s="66"/>
    </row>
    <row r="852" spans="7:7" ht="14.5">
      <c r="G852" s="66"/>
    </row>
    <row r="853" spans="7:7" ht="14.5">
      <c r="G853" s="66"/>
    </row>
    <row r="854" spans="7:7" ht="14.5">
      <c r="G854" s="66"/>
    </row>
    <row r="855" spans="7:7" ht="14.5">
      <c r="G855" s="66"/>
    </row>
    <row r="856" spans="7:7" ht="14.5">
      <c r="G856" s="66"/>
    </row>
    <row r="857" spans="7:7" ht="14.5">
      <c r="G857" s="66"/>
    </row>
    <row r="858" spans="7:7" ht="14.5">
      <c r="G858" s="66"/>
    </row>
    <row r="859" spans="7:7" ht="14.5">
      <c r="G859" s="66"/>
    </row>
    <row r="860" spans="7:7" ht="14.5">
      <c r="G860" s="66"/>
    </row>
    <row r="861" spans="7:7" ht="14.5">
      <c r="G861" s="66"/>
    </row>
    <row r="862" spans="7:7" ht="14.5">
      <c r="G862" s="66"/>
    </row>
    <row r="863" spans="7:7" ht="14.5">
      <c r="G863" s="66"/>
    </row>
    <row r="864" spans="7:7" ht="14.5">
      <c r="G864" s="66"/>
    </row>
    <row r="865" spans="7:7" ht="14.5">
      <c r="G865" s="66"/>
    </row>
    <row r="866" spans="7:7" ht="14.5">
      <c r="G866" s="66"/>
    </row>
    <row r="867" spans="7:7" ht="14.5">
      <c r="G867" s="66"/>
    </row>
    <row r="868" spans="7:7" ht="14.5">
      <c r="G868" s="66"/>
    </row>
    <row r="869" spans="7:7" ht="14.5">
      <c r="G869" s="66"/>
    </row>
    <row r="870" spans="7:7" ht="14.5">
      <c r="G870" s="66"/>
    </row>
    <row r="871" spans="7:7" ht="14.5">
      <c r="G871" s="66"/>
    </row>
    <row r="872" spans="7:7" ht="14.5">
      <c r="G872" s="66"/>
    </row>
    <row r="873" spans="7:7" ht="14.5">
      <c r="G873" s="66"/>
    </row>
    <row r="874" spans="7:7" ht="14.5">
      <c r="G874" s="66"/>
    </row>
    <row r="875" spans="7:7" ht="14.5">
      <c r="G875" s="66"/>
    </row>
    <row r="876" spans="7:7" ht="14.5">
      <c r="G876" s="66"/>
    </row>
    <row r="877" spans="7:7" ht="14.5">
      <c r="G877" s="66"/>
    </row>
    <row r="878" spans="7:7" ht="14.5">
      <c r="G878" s="66"/>
    </row>
    <row r="879" spans="7:7" ht="14.5">
      <c r="G879" s="66"/>
    </row>
    <row r="880" spans="7:7" ht="14.5">
      <c r="G880" s="66"/>
    </row>
    <row r="881" spans="7:7" ht="14.5">
      <c r="G881" s="66"/>
    </row>
    <row r="882" spans="7:7" ht="14.5">
      <c r="G882" s="66"/>
    </row>
    <row r="883" spans="7:7" ht="14.5">
      <c r="G883" s="66"/>
    </row>
    <row r="884" spans="7:7" ht="14.5">
      <c r="G884" s="66"/>
    </row>
    <row r="885" spans="7:7" ht="14.5">
      <c r="G885" s="66"/>
    </row>
    <row r="886" spans="7:7" ht="14.5">
      <c r="G886" s="66"/>
    </row>
    <row r="887" spans="7:7" ht="14.5">
      <c r="G887" s="66"/>
    </row>
    <row r="888" spans="7:7" ht="14.5">
      <c r="G888" s="66"/>
    </row>
    <row r="889" spans="7:7" ht="14.5">
      <c r="G889" s="66"/>
    </row>
    <row r="890" spans="7:7" ht="14.5">
      <c r="G890" s="66"/>
    </row>
    <row r="891" spans="7:7" ht="14.5">
      <c r="G891" s="66"/>
    </row>
    <row r="892" spans="7:7" ht="14.5">
      <c r="G892" s="66"/>
    </row>
    <row r="893" spans="7:7" ht="14.5">
      <c r="G893" s="66"/>
    </row>
    <row r="894" spans="7:7" ht="14.5">
      <c r="G894" s="66"/>
    </row>
    <row r="895" spans="7:7" ht="14.5">
      <c r="G895" s="66"/>
    </row>
    <row r="896" spans="7:7" ht="14.5">
      <c r="G896" s="66"/>
    </row>
    <row r="897" spans="7:7" ht="14.5">
      <c r="G897" s="66"/>
    </row>
    <row r="898" spans="7:7" ht="14.5">
      <c r="G898" s="66"/>
    </row>
    <row r="899" spans="7:7" ht="14.5">
      <c r="G899" s="66"/>
    </row>
    <row r="900" spans="7:7" ht="14.5">
      <c r="G900" s="66"/>
    </row>
    <row r="901" spans="7:7" ht="14.5">
      <c r="G901" s="66"/>
    </row>
    <row r="902" spans="7:7" ht="14.5">
      <c r="G902" s="66"/>
    </row>
    <row r="903" spans="7:7" ht="14.5">
      <c r="G903" s="66"/>
    </row>
    <row r="904" spans="7:7" ht="14.5">
      <c r="G904" s="66"/>
    </row>
    <row r="905" spans="7:7" ht="14.5">
      <c r="G905" s="66"/>
    </row>
    <row r="906" spans="7:7" ht="14.5">
      <c r="G906" s="66"/>
    </row>
    <row r="907" spans="7:7" ht="14.5">
      <c r="G907" s="66"/>
    </row>
    <row r="908" spans="7:7" ht="14.5">
      <c r="G908" s="66"/>
    </row>
    <row r="909" spans="7:7" ht="14.5">
      <c r="G909" s="66"/>
    </row>
    <row r="910" spans="7:7" ht="14.5">
      <c r="G910" s="66"/>
    </row>
    <row r="911" spans="7:7" ht="14.5">
      <c r="G911" s="66"/>
    </row>
    <row r="912" spans="7:7" ht="14.5">
      <c r="G912" s="66"/>
    </row>
    <row r="913" spans="7:7" ht="14.5">
      <c r="G913" s="66"/>
    </row>
    <row r="914" spans="7:7" ht="14.5">
      <c r="G914" s="66"/>
    </row>
    <row r="915" spans="7:7" ht="14.5">
      <c r="G915" s="66"/>
    </row>
    <row r="916" spans="7:7" ht="14.5">
      <c r="G916" s="66"/>
    </row>
    <row r="917" spans="7:7" ht="14.5">
      <c r="G917" s="66"/>
    </row>
    <row r="918" spans="7:7" ht="14.5">
      <c r="G918" s="66"/>
    </row>
    <row r="919" spans="7:7" ht="14.5">
      <c r="G919" s="66"/>
    </row>
    <row r="920" spans="7:7" ht="14.5">
      <c r="G920" s="66"/>
    </row>
    <row r="921" spans="7:7" ht="14.5">
      <c r="G921" s="66"/>
    </row>
    <row r="922" spans="7:7" ht="14.5">
      <c r="G922" s="66"/>
    </row>
    <row r="923" spans="7:7" ht="14.5">
      <c r="G923" s="66"/>
    </row>
    <row r="924" spans="7:7" ht="14.5">
      <c r="G924" s="66"/>
    </row>
    <row r="925" spans="7:7" ht="14.5">
      <c r="G925" s="66"/>
    </row>
    <row r="926" spans="7:7" ht="14.5">
      <c r="G926" s="66"/>
    </row>
    <row r="927" spans="7:7" ht="14.5">
      <c r="G927" s="66"/>
    </row>
    <row r="928" spans="7:7" ht="14.5">
      <c r="G928" s="66"/>
    </row>
    <row r="929" spans="7:7" ht="14.5">
      <c r="G929" s="66"/>
    </row>
    <row r="930" spans="7:7" ht="14.5">
      <c r="G930" s="66"/>
    </row>
    <row r="931" spans="7:7" ht="14.5">
      <c r="G931" s="66"/>
    </row>
    <row r="932" spans="7:7" ht="14.5">
      <c r="G932" s="66"/>
    </row>
    <row r="933" spans="7:7" ht="14.5">
      <c r="G933" s="66"/>
    </row>
    <row r="934" spans="7:7" ht="14.5">
      <c r="G934" s="66"/>
    </row>
    <row r="935" spans="7:7" ht="14.5">
      <c r="G935" s="66"/>
    </row>
    <row r="936" spans="7:7" ht="14.5">
      <c r="G936" s="66"/>
    </row>
    <row r="937" spans="7:7" ht="14.5">
      <c r="G937" s="66"/>
    </row>
    <row r="938" spans="7:7" ht="14.5">
      <c r="G938" s="66"/>
    </row>
    <row r="939" spans="7:7" ht="14.5">
      <c r="G939" s="66"/>
    </row>
    <row r="940" spans="7:7" ht="14.5">
      <c r="G940" s="66"/>
    </row>
    <row r="941" spans="7:7" ht="14.5">
      <c r="G941" s="66"/>
    </row>
    <row r="942" spans="7:7" ht="14.5">
      <c r="G942" s="66"/>
    </row>
    <row r="943" spans="7:7" ht="14.5">
      <c r="G943" s="66"/>
    </row>
    <row r="944" spans="7:7" ht="14.5">
      <c r="G944" s="66"/>
    </row>
    <row r="945" spans="7:7" ht="14.5">
      <c r="G945" s="66"/>
    </row>
    <row r="946" spans="7:7" ht="14.5">
      <c r="G946" s="66"/>
    </row>
    <row r="947" spans="7:7" ht="14.5">
      <c r="G947" s="66"/>
    </row>
    <row r="948" spans="7:7" ht="14.5">
      <c r="G948" s="66"/>
    </row>
    <row r="949" spans="7:7" ht="14.5">
      <c r="G949" s="66"/>
    </row>
    <row r="950" spans="7:7" ht="14.5">
      <c r="G950" s="66"/>
    </row>
    <row r="951" spans="7:7" ht="14.5">
      <c r="G951" s="66"/>
    </row>
    <row r="952" spans="7:7" ht="14.5">
      <c r="G952" s="66"/>
    </row>
    <row r="953" spans="7:7" ht="14.5">
      <c r="G953" s="66"/>
    </row>
    <row r="954" spans="7:7" ht="14.5">
      <c r="G954" s="66"/>
    </row>
    <row r="955" spans="7:7" ht="14.5">
      <c r="G955" s="66"/>
    </row>
    <row r="956" spans="7:7" ht="14.5">
      <c r="G956" s="66"/>
    </row>
    <row r="957" spans="7:7" ht="14.5">
      <c r="G957" s="66"/>
    </row>
    <row r="958" spans="7:7" ht="14.5">
      <c r="G958" s="66"/>
    </row>
    <row r="959" spans="7:7" ht="14.5">
      <c r="G959" s="66"/>
    </row>
    <row r="960" spans="7:7" ht="14.5">
      <c r="G960" s="66"/>
    </row>
    <row r="961" spans="7:7" ht="14.5">
      <c r="G961" s="66"/>
    </row>
    <row r="962" spans="7:7" ht="14.5">
      <c r="G962" s="66"/>
    </row>
    <row r="963" spans="7:7" ht="14.5">
      <c r="G963" s="66"/>
    </row>
    <row r="964" spans="7:7" ht="14.5">
      <c r="G964" s="66"/>
    </row>
    <row r="965" spans="7:7" ht="14.5">
      <c r="G965" s="66"/>
    </row>
    <row r="966" spans="7:7" ht="14.5">
      <c r="G966" s="66"/>
    </row>
    <row r="967" spans="7:7" ht="14.5">
      <c r="G967" s="66"/>
    </row>
    <row r="968" spans="7:7" ht="14.5">
      <c r="G968" s="66"/>
    </row>
    <row r="969" spans="7:7" ht="14.5">
      <c r="G969" s="66"/>
    </row>
    <row r="970" spans="7:7" ht="14.5">
      <c r="G970" s="66"/>
    </row>
    <row r="971" spans="7:7" ht="14.5">
      <c r="G971" s="66"/>
    </row>
    <row r="972" spans="7:7" ht="14.5">
      <c r="G972" s="66"/>
    </row>
    <row r="973" spans="7:7" ht="14.5">
      <c r="G973" s="66"/>
    </row>
    <row r="974" spans="7:7" ht="14.5">
      <c r="G974" s="66"/>
    </row>
    <row r="975" spans="7:7" ht="14.5">
      <c r="G975" s="66"/>
    </row>
    <row r="976" spans="7:7" ht="14.5">
      <c r="G976" s="66"/>
    </row>
    <row r="977" spans="7:7" ht="14.5">
      <c r="G977" s="66"/>
    </row>
    <row r="978" spans="7:7" ht="14.5">
      <c r="G978" s="66"/>
    </row>
    <row r="979" spans="7:7" ht="14.5">
      <c r="G979" s="66"/>
    </row>
    <row r="980" spans="7:7" ht="14.5">
      <c r="G980" s="66"/>
    </row>
    <row r="981" spans="7:7" ht="14.5">
      <c r="G981" s="66"/>
    </row>
    <row r="982" spans="7:7" ht="14.5">
      <c r="G982" s="66"/>
    </row>
    <row r="983" spans="7:7" ht="14.5">
      <c r="G983" s="66"/>
    </row>
    <row r="984" spans="7:7" ht="14.5">
      <c r="G984" s="66"/>
    </row>
    <row r="985" spans="7:7" ht="14.5">
      <c r="G985" s="66"/>
    </row>
    <row r="986" spans="7:7" ht="14.5">
      <c r="G986" s="66"/>
    </row>
    <row r="987" spans="7:7" ht="14.5">
      <c r="G987" s="66"/>
    </row>
    <row r="988" spans="7:7" ht="14.5">
      <c r="G988" s="66"/>
    </row>
    <row r="989" spans="7:7" ht="14.5">
      <c r="G989" s="66"/>
    </row>
    <row r="990" spans="7:7" ht="14.5">
      <c r="G990" s="66"/>
    </row>
    <row r="991" spans="7:7" ht="14.5">
      <c r="G991" s="66"/>
    </row>
    <row r="992" spans="7:7" ht="14.5">
      <c r="G992" s="66"/>
    </row>
    <row r="993" spans="7:7" ht="14.5">
      <c r="G993" s="66"/>
    </row>
    <row r="994" spans="7:7" ht="14.5">
      <c r="G994" s="66"/>
    </row>
    <row r="995" spans="7:7" ht="14.5">
      <c r="G995" s="66"/>
    </row>
    <row r="996" spans="7:7" ht="14.5">
      <c r="G996" s="66"/>
    </row>
    <row r="997" spans="7:7" ht="14.5">
      <c r="G997" s="66"/>
    </row>
    <row r="998" spans="7:7" ht="14.5">
      <c r="G998" s="66"/>
    </row>
    <row r="999" spans="7:7" ht="14.5">
      <c r="G999" s="66"/>
    </row>
    <row r="1000" spans="7:7" ht="14.5">
      <c r="G1000" s="66"/>
    </row>
  </sheetData>
  <mergeCells count="17">
    <mergeCell ref="G4:H4"/>
    <mergeCell ref="A25:B25"/>
    <mergeCell ref="C25:E25"/>
    <mergeCell ref="F25:H25"/>
    <mergeCell ref="A4:A5"/>
    <mergeCell ref="B4:B5"/>
    <mergeCell ref="C4:C5"/>
    <mergeCell ref="D4:D5"/>
    <mergeCell ref="E4:E5"/>
    <mergeCell ref="F4:F5"/>
    <mergeCell ref="A1:H1"/>
    <mergeCell ref="A2:B3"/>
    <mergeCell ref="C2:D3"/>
    <mergeCell ref="E2:F2"/>
    <mergeCell ref="G2:H2"/>
    <mergeCell ref="E3:F3"/>
    <mergeCell ref="G3:H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6C8B2-0066-4C2F-B63E-12B1C28E336C}">
  <dimension ref="A1:G40"/>
  <sheetViews>
    <sheetView workbookViewId="0">
      <selection activeCell="G16" sqref="G16"/>
    </sheetView>
  </sheetViews>
  <sheetFormatPr baseColWidth="10" defaultRowHeight="14.5"/>
  <cols>
    <col min="1" max="1" width="26.1796875" customWidth="1"/>
    <col min="2" max="2" width="16.7265625" customWidth="1"/>
    <col min="3" max="3" width="17" customWidth="1"/>
    <col min="4" max="4" width="23" customWidth="1"/>
    <col min="5" max="5" width="28" customWidth="1"/>
  </cols>
  <sheetData>
    <row r="1" spans="1:7">
      <c r="A1" s="187"/>
      <c r="B1" s="187" t="s">
        <v>89</v>
      </c>
      <c r="C1" s="187"/>
      <c r="D1" s="187"/>
      <c r="E1" s="40" t="s">
        <v>90</v>
      </c>
      <c r="F1" s="188"/>
      <c r="G1" s="188"/>
    </row>
    <row r="2" spans="1:7">
      <c r="A2" s="187"/>
      <c r="B2" s="187" t="s">
        <v>91</v>
      </c>
      <c r="C2" s="187"/>
      <c r="D2" s="187"/>
      <c r="E2" s="40" t="s">
        <v>92</v>
      </c>
      <c r="F2" s="188"/>
      <c r="G2" s="188"/>
    </row>
    <row r="3" spans="1:7">
      <c r="A3" s="187"/>
      <c r="B3" s="40" t="s">
        <v>93</v>
      </c>
      <c r="C3" s="187"/>
      <c r="D3" s="187"/>
      <c r="E3" s="40" t="s">
        <v>94</v>
      </c>
      <c r="F3" s="188"/>
      <c r="G3" s="188"/>
    </row>
    <row r="4" spans="1:7">
      <c r="A4" s="40" t="s">
        <v>95</v>
      </c>
      <c r="B4" s="187"/>
      <c r="C4" s="187"/>
      <c r="D4" s="187"/>
      <c r="E4" s="187"/>
    </row>
    <row r="5" spans="1:7">
      <c r="A5" s="40" t="s">
        <v>96</v>
      </c>
      <c r="B5" s="187"/>
      <c r="C5" s="187"/>
      <c r="D5" s="187"/>
      <c r="E5" s="187"/>
    </row>
    <row r="6" spans="1:7">
      <c r="A6" s="187" t="s">
        <v>97</v>
      </c>
      <c r="B6" s="187"/>
      <c r="C6" s="187" t="s">
        <v>98</v>
      </c>
      <c r="D6" s="187"/>
      <c r="E6" s="187"/>
    </row>
    <row r="7" spans="1:7">
      <c r="A7" s="187"/>
      <c r="B7" s="187"/>
      <c r="C7" s="187"/>
      <c r="D7" s="187"/>
      <c r="E7" s="187"/>
    </row>
    <row r="8" spans="1:7">
      <c r="A8" s="187"/>
      <c r="B8" s="187"/>
      <c r="C8" s="187"/>
      <c r="D8" s="187"/>
      <c r="E8" s="187"/>
    </row>
    <row r="9" spans="1:7">
      <c r="A9" s="187"/>
      <c r="B9" s="187"/>
      <c r="C9" s="187"/>
      <c r="D9" s="187"/>
      <c r="E9" s="187"/>
    </row>
    <row r="10" spans="1:7">
      <c r="A10" s="187"/>
      <c r="B10" s="187"/>
      <c r="C10" s="187"/>
      <c r="D10" s="187"/>
      <c r="E10" s="187"/>
    </row>
    <row r="11" spans="1:7">
      <c r="A11" s="187"/>
      <c r="B11" s="187"/>
      <c r="C11" s="187"/>
      <c r="D11" s="187"/>
      <c r="E11" s="187"/>
    </row>
    <row r="12" spans="1:7">
      <c r="A12" s="187"/>
      <c r="B12" s="187"/>
      <c r="C12" s="187"/>
      <c r="D12" s="187"/>
      <c r="E12" s="187"/>
    </row>
    <row r="13" spans="1:7">
      <c r="A13" s="187"/>
      <c r="B13" s="187"/>
      <c r="C13" s="187"/>
      <c r="D13" s="187"/>
      <c r="E13" s="187"/>
    </row>
    <row r="14" spans="1:7">
      <c r="A14" s="187"/>
      <c r="B14" s="187"/>
      <c r="C14" s="187"/>
      <c r="D14" s="187"/>
      <c r="E14" s="187"/>
    </row>
    <row r="15" spans="1:7">
      <c r="A15" s="187"/>
      <c r="B15" s="187"/>
      <c r="C15" s="187"/>
      <c r="D15" s="187"/>
      <c r="E15" s="187"/>
    </row>
    <row r="16" spans="1:7">
      <c r="A16" s="187"/>
      <c r="B16" s="187"/>
      <c r="C16" s="187"/>
      <c r="D16" s="187"/>
      <c r="E16" s="187"/>
    </row>
    <row r="17" spans="1:5">
      <c r="A17" s="187"/>
      <c r="B17" s="187"/>
      <c r="C17" s="187"/>
      <c r="D17" s="187"/>
      <c r="E17" s="187"/>
    </row>
    <row r="18" spans="1:5">
      <c r="A18" s="40" t="s">
        <v>99</v>
      </c>
      <c r="B18" s="40"/>
      <c r="C18" s="187" t="s">
        <v>100</v>
      </c>
      <c r="D18" s="187"/>
      <c r="E18" s="40"/>
    </row>
    <row r="19" spans="1:5">
      <c r="A19" s="40" t="s">
        <v>101</v>
      </c>
      <c r="B19" s="187"/>
      <c r="C19" s="187"/>
      <c r="D19" s="187"/>
      <c r="E19" s="187"/>
    </row>
    <row r="20" spans="1:5">
      <c r="A20" s="41" t="s">
        <v>102</v>
      </c>
      <c r="B20" s="189"/>
      <c r="C20" s="189"/>
      <c r="D20" s="189"/>
      <c r="E20" s="189"/>
    </row>
    <row r="21" spans="1:5">
      <c r="A21" s="190" t="s">
        <v>103</v>
      </c>
      <c r="B21" s="187"/>
      <c r="C21" s="187"/>
      <c r="D21" s="187"/>
      <c r="E21" s="187"/>
    </row>
    <row r="22" spans="1:5">
      <c r="A22" s="190"/>
      <c r="B22" s="187"/>
      <c r="C22" s="187"/>
      <c r="D22" s="187"/>
      <c r="E22" s="187"/>
    </row>
    <row r="23" spans="1:5">
      <c r="A23" s="190"/>
      <c r="B23" s="187"/>
      <c r="C23" s="187"/>
      <c r="D23" s="187"/>
      <c r="E23" s="187"/>
    </row>
    <row r="24" spans="1:5">
      <c r="A24" s="40" t="s">
        <v>104</v>
      </c>
      <c r="B24" s="42" t="s">
        <v>105</v>
      </c>
      <c r="C24" s="42" t="s">
        <v>106</v>
      </c>
      <c r="D24" s="42" t="s">
        <v>107</v>
      </c>
      <c r="E24" s="43" t="s">
        <v>108</v>
      </c>
    </row>
    <row r="25" spans="1:5">
      <c r="A25" s="40" t="s">
        <v>109</v>
      </c>
      <c r="B25" s="43" t="s">
        <v>110</v>
      </c>
      <c r="C25" s="43" t="s">
        <v>111</v>
      </c>
      <c r="D25" s="43" t="s">
        <v>112</v>
      </c>
      <c r="E25" s="43" t="s">
        <v>79</v>
      </c>
    </row>
    <row r="26" spans="1:5">
      <c r="A26" s="191" t="s">
        <v>113</v>
      </c>
      <c r="B26" s="44" t="s">
        <v>114</v>
      </c>
      <c r="C26" s="187"/>
      <c r="D26" s="187"/>
      <c r="E26" s="187"/>
    </row>
    <row r="27" spans="1:5">
      <c r="A27" s="191"/>
      <c r="B27" s="44" t="s">
        <v>115</v>
      </c>
      <c r="C27" s="187"/>
      <c r="D27" s="187"/>
      <c r="E27" s="187"/>
    </row>
    <row r="28" spans="1:5">
      <c r="A28" s="191"/>
      <c r="B28" s="44" t="s">
        <v>116</v>
      </c>
      <c r="C28" s="187"/>
      <c r="D28" s="187"/>
      <c r="E28" s="187"/>
    </row>
    <row r="29" spans="1:5">
      <c r="A29" s="191"/>
      <c r="B29" s="44" t="s">
        <v>117</v>
      </c>
      <c r="C29" s="187"/>
      <c r="D29" s="187"/>
      <c r="E29" s="187"/>
    </row>
    <row r="30" spans="1:5">
      <c r="A30" s="191"/>
      <c r="B30" s="44" t="s">
        <v>118</v>
      </c>
      <c r="C30" s="187"/>
      <c r="D30" s="187"/>
      <c r="E30" s="187"/>
    </row>
    <row r="31" spans="1:5">
      <c r="A31" s="45" t="s">
        <v>119</v>
      </c>
      <c r="B31" s="194"/>
      <c r="C31" s="195"/>
      <c r="D31" s="44" t="s">
        <v>120</v>
      </c>
      <c r="E31" s="44"/>
    </row>
    <row r="32" spans="1:5">
      <c r="A32" s="45" t="s">
        <v>121</v>
      </c>
      <c r="B32" s="194"/>
      <c r="C32" s="195"/>
      <c r="D32" s="44" t="s">
        <v>122</v>
      </c>
      <c r="E32" s="44"/>
    </row>
    <row r="33" spans="1:5">
      <c r="A33" s="40" t="s">
        <v>123</v>
      </c>
      <c r="B33" s="40" t="s">
        <v>124</v>
      </c>
      <c r="C33" s="40" t="s">
        <v>125</v>
      </c>
      <c r="D33" s="40" t="s">
        <v>126</v>
      </c>
      <c r="E33" s="40" t="s">
        <v>127</v>
      </c>
    </row>
    <row r="34" spans="1:5">
      <c r="A34" s="187" t="s">
        <v>128</v>
      </c>
      <c r="B34" s="187"/>
      <c r="C34" s="187"/>
      <c r="D34" s="187"/>
      <c r="E34" s="187"/>
    </row>
    <row r="35" spans="1:5">
      <c r="A35" s="192"/>
      <c r="B35" s="192"/>
      <c r="C35" s="192"/>
      <c r="D35" s="192"/>
      <c r="E35" s="192"/>
    </row>
    <row r="36" spans="1:5">
      <c r="A36" s="192"/>
      <c r="B36" s="192"/>
      <c r="C36" s="192"/>
      <c r="D36" s="192"/>
      <c r="E36" s="192"/>
    </row>
    <row r="37" spans="1:5">
      <c r="A37" s="192"/>
      <c r="B37" s="192"/>
      <c r="C37" s="192"/>
      <c r="D37" s="192"/>
      <c r="E37" s="192"/>
    </row>
    <row r="38" spans="1:5">
      <c r="A38" s="192"/>
      <c r="B38" s="192"/>
      <c r="C38" s="192"/>
      <c r="D38" s="192"/>
      <c r="E38" s="192"/>
    </row>
    <row r="39" spans="1:5">
      <c r="A39" s="192"/>
      <c r="B39" s="192"/>
      <c r="C39" s="192"/>
      <c r="D39" s="192"/>
      <c r="E39" s="192"/>
    </row>
    <row r="40" spans="1:5">
      <c r="A40" s="193"/>
      <c r="B40" s="193"/>
      <c r="C40" s="193"/>
      <c r="D40" s="193"/>
      <c r="E40" s="193"/>
    </row>
  </sheetData>
  <mergeCells count="45">
    <mergeCell ref="A38:E38"/>
    <mergeCell ref="A39:E39"/>
    <mergeCell ref="A40:E40"/>
    <mergeCell ref="B31:C31"/>
    <mergeCell ref="B32:C32"/>
    <mergeCell ref="A34:E34"/>
    <mergeCell ref="A35:E35"/>
    <mergeCell ref="A36:E36"/>
    <mergeCell ref="A37:E37"/>
    <mergeCell ref="A26:A30"/>
    <mergeCell ref="C26:E26"/>
    <mergeCell ref="C27:E27"/>
    <mergeCell ref="C28:E28"/>
    <mergeCell ref="C29:E29"/>
    <mergeCell ref="C30:E30"/>
    <mergeCell ref="C18:D18"/>
    <mergeCell ref="B19:E19"/>
    <mergeCell ref="B20:E20"/>
    <mergeCell ref="A21:A23"/>
    <mergeCell ref="B21:E21"/>
    <mergeCell ref="B22:E22"/>
    <mergeCell ref="B23:E23"/>
    <mergeCell ref="C17:E17"/>
    <mergeCell ref="B4:E4"/>
    <mergeCell ref="B5:E5"/>
    <mergeCell ref="A6:B6"/>
    <mergeCell ref="C6:E6"/>
    <mergeCell ref="A7:B17"/>
    <mergeCell ref="C7:E7"/>
    <mergeCell ref="C8:E8"/>
    <mergeCell ref="C9:E9"/>
    <mergeCell ref="C10:E10"/>
    <mergeCell ref="C11:E11"/>
    <mergeCell ref="C12:E12"/>
    <mergeCell ref="C13:E13"/>
    <mergeCell ref="C14:E14"/>
    <mergeCell ref="C15:E15"/>
    <mergeCell ref="C16:E16"/>
    <mergeCell ref="A1:A3"/>
    <mergeCell ref="B1:D1"/>
    <mergeCell ref="F1:G1"/>
    <mergeCell ref="B2:D2"/>
    <mergeCell ref="F2:G2"/>
    <mergeCell ref="C3:D3"/>
    <mergeCell ref="F3:G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3BBCF-237C-4551-B266-BA668626FAF5}">
  <dimension ref="A1:F24"/>
  <sheetViews>
    <sheetView workbookViewId="0">
      <selection activeCell="H19" sqref="H19"/>
    </sheetView>
  </sheetViews>
  <sheetFormatPr baseColWidth="10" defaultRowHeight="14.5"/>
  <cols>
    <col min="1" max="1" width="12.26953125" bestFit="1" customWidth="1"/>
    <col min="2" max="2" width="38.81640625" customWidth="1"/>
    <col min="3" max="3" width="7.81640625" bestFit="1" customWidth="1"/>
    <col min="4" max="4" width="21.453125" customWidth="1"/>
    <col min="5" max="5" width="16.453125" bestFit="1" customWidth="1"/>
    <col min="6" max="6" width="19.7265625" bestFit="1" customWidth="1"/>
  </cols>
  <sheetData>
    <row r="1" spans="1:6" ht="80.150000000000006" customHeight="1">
      <c r="A1" s="199" t="s">
        <v>1869</v>
      </c>
      <c r="B1" s="134"/>
      <c r="C1" s="134"/>
      <c r="D1" s="134"/>
      <c r="E1" s="134"/>
      <c r="F1" s="135"/>
    </row>
    <row r="2" spans="1:6" ht="17">
      <c r="A2" s="67" t="s">
        <v>1870</v>
      </c>
      <c r="B2" s="200" t="s">
        <v>1871</v>
      </c>
      <c r="C2" s="140"/>
      <c r="D2" s="141"/>
      <c r="E2" s="68" t="s">
        <v>1872</v>
      </c>
      <c r="F2" s="69">
        <v>11</v>
      </c>
    </row>
    <row r="3" spans="1:6" ht="17">
      <c r="A3" s="67" t="s">
        <v>1873</v>
      </c>
      <c r="B3" s="201" t="s">
        <v>1874</v>
      </c>
      <c r="C3" s="140"/>
      <c r="D3" s="141"/>
      <c r="E3" s="70" t="s">
        <v>35</v>
      </c>
      <c r="F3" s="71" t="s">
        <v>1875</v>
      </c>
    </row>
    <row r="4" spans="1:6" ht="17.5" thickBot="1">
      <c r="A4" s="67" t="s">
        <v>1876</v>
      </c>
      <c r="B4" s="201" t="s">
        <v>1877</v>
      </c>
      <c r="C4" s="140"/>
      <c r="D4" s="141"/>
      <c r="E4" s="72" t="s">
        <v>1878</v>
      </c>
      <c r="F4" s="73" t="s">
        <v>1879</v>
      </c>
    </row>
    <row r="5" spans="1:6" ht="18" thickTop="1" thickBot="1">
      <c r="A5" s="67" t="s">
        <v>1880</v>
      </c>
      <c r="B5" s="200" t="s">
        <v>1881</v>
      </c>
      <c r="C5" s="140"/>
      <c r="D5" s="141"/>
      <c r="E5" s="72"/>
      <c r="F5" s="74"/>
    </row>
    <row r="6" spans="1:6" ht="15" thickTop="1">
      <c r="A6" s="196" t="s">
        <v>39</v>
      </c>
      <c r="B6" s="197" t="s">
        <v>1882</v>
      </c>
      <c r="C6" s="196" t="s">
        <v>48</v>
      </c>
      <c r="D6" s="196" t="s">
        <v>47</v>
      </c>
      <c r="E6" s="198" t="s">
        <v>1883</v>
      </c>
      <c r="F6" s="175"/>
    </row>
    <row r="7" spans="1:6">
      <c r="A7" s="137"/>
      <c r="B7" s="137"/>
      <c r="C7" s="137"/>
      <c r="D7" s="137"/>
      <c r="E7" s="75" t="s">
        <v>1884</v>
      </c>
      <c r="F7" s="75" t="s">
        <v>1885</v>
      </c>
    </row>
    <row r="8" spans="1:6" ht="15.5">
      <c r="A8" s="76"/>
      <c r="B8" s="77" t="s">
        <v>1847</v>
      </c>
      <c r="C8" s="78" t="s">
        <v>1886</v>
      </c>
      <c r="D8" s="79">
        <v>1</v>
      </c>
      <c r="E8" s="80">
        <v>15470</v>
      </c>
      <c r="F8" s="80">
        <v>15470</v>
      </c>
    </row>
    <row r="9" spans="1:6" ht="15.5">
      <c r="A9" s="76"/>
      <c r="B9" s="77"/>
      <c r="C9" s="78"/>
      <c r="D9" s="79"/>
      <c r="E9" s="80"/>
      <c r="F9" s="80"/>
    </row>
    <row r="10" spans="1:6" ht="15.5">
      <c r="A10" s="76"/>
      <c r="B10" s="77"/>
      <c r="C10" s="78"/>
      <c r="D10" s="79"/>
      <c r="E10" s="80"/>
      <c r="F10" s="80"/>
    </row>
    <row r="11" spans="1:6" ht="15.5">
      <c r="A11" s="76"/>
      <c r="B11" s="77"/>
      <c r="C11" s="78"/>
      <c r="D11" s="79"/>
      <c r="E11" s="80"/>
      <c r="F11" s="80"/>
    </row>
    <row r="12" spans="1:6" ht="15.5">
      <c r="A12" s="76"/>
      <c r="B12" s="77"/>
      <c r="C12" s="78"/>
      <c r="D12" s="79"/>
      <c r="E12" s="80"/>
      <c r="F12" s="80"/>
    </row>
    <row r="13" spans="1:6" ht="15.5">
      <c r="A13" s="76"/>
      <c r="B13" s="77"/>
      <c r="C13" s="78"/>
      <c r="D13" s="79"/>
      <c r="E13" s="80"/>
      <c r="F13" s="80"/>
    </row>
    <row r="14" spans="1:6" ht="15.5">
      <c r="A14" s="76"/>
      <c r="B14" s="77"/>
      <c r="C14" s="78"/>
      <c r="D14" s="79"/>
      <c r="E14" s="80"/>
      <c r="F14" s="80"/>
    </row>
    <row r="15" spans="1:6" ht="15.5">
      <c r="A15" s="76"/>
      <c r="B15" s="77"/>
      <c r="C15" s="78"/>
      <c r="D15" s="79"/>
      <c r="E15" s="80"/>
      <c r="F15" s="80"/>
    </row>
    <row r="16" spans="1:6" ht="15.5">
      <c r="A16" s="76"/>
      <c r="B16" s="81"/>
      <c r="C16" s="82"/>
      <c r="D16" s="78"/>
      <c r="E16" s="83"/>
      <c r="F16" s="83"/>
    </row>
    <row r="17" spans="1:6" ht="15.5">
      <c r="A17" s="202" t="s">
        <v>1887</v>
      </c>
      <c r="B17" s="150"/>
      <c r="C17" s="150"/>
      <c r="D17" s="151"/>
      <c r="E17" s="70" t="s">
        <v>1888</v>
      </c>
      <c r="F17" s="84">
        <f>SUM(F8:F16)</f>
        <v>15470</v>
      </c>
    </row>
    <row r="18" spans="1:6">
      <c r="A18" s="203"/>
      <c r="B18" s="204"/>
      <c r="C18" s="204"/>
      <c r="D18" s="205"/>
      <c r="E18" s="70" t="s">
        <v>1889</v>
      </c>
      <c r="F18" s="85"/>
    </row>
    <row r="19" spans="1:6" ht="57" customHeight="1">
      <c r="A19" s="206"/>
      <c r="B19" s="207"/>
      <c r="C19" s="207"/>
      <c r="D19" s="175"/>
      <c r="E19" s="70" t="s">
        <v>1890</v>
      </c>
      <c r="F19" s="85"/>
    </row>
    <row r="20" spans="1:6">
      <c r="A20" s="208" t="s">
        <v>1891</v>
      </c>
      <c r="B20" s="150"/>
      <c r="C20" s="150"/>
      <c r="D20" s="151"/>
      <c r="E20" s="209" t="s">
        <v>1892</v>
      </c>
      <c r="F20" s="210">
        <f>F17</f>
        <v>15470</v>
      </c>
    </row>
    <row r="21" spans="1:6">
      <c r="A21" s="206"/>
      <c r="B21" s="207"/>
      <c r="C21" s="207"/>
      <c r="D21" s="175"/>
      <c r="E21" s="137"/>
      <c r="F21" s="137"/>
    </row>
    <row r="22" spans="1:6">
      <c r="A22" s="211" t="s">
        <v>1893</v>
      </c>
      <c r="B22" s="150"/>
      <c r="C22" s="212" t="s">
        <v>1894</v>
      </c>
      <c r="D22" s="150"/>
      <c r="E22" s="150"/>
      <c r="F22" s="151"/>
    </row>
    <row r="23" spans="1:6">
      <c r="A23" s="203"/>
      <c r="B23" s="204"/>
      <c r="C23" s="203"/>
      <c r="D23" s="204"/>
      <c r="E23" s="204"/>
      <c r="F23" s="205"/>
    </row>
    <row r="24" spans="1:6">
      <c r="A24" s="206"/>
      <c r="B24" s="207"/>
      <c r="C24" s="206"/>
      <c r="D24" s="207"/>
      <c r="E24" s="207"/>
      <c r="F24" s="175"/>
    </row>
  </sheetData>
  <mergeCells count="16">
    <mergeCell ref="A17:D19"/>
    <mergeCell ref="A20:D21"/>
    <mergeCell ref="E20:E21"/>
    <mergeCell ref="F20:F21"/>
    <mergeCell ref="A22:B24"/>
    <mergeCell ref="C22:F24"/>
    <mergeCell ref="A1:F1"/>
    <mergeCell ref="B2:D2"/>
    <mergeCell ref="B3:D3"/>
    <mergeCell ref="B4:D4"/>
    <mergeCell ref="B5:D5"/>
    <mergeCell ref="A6:A7"/>
    <mergeCell ref="B6:B7"/>
    <mergeCell ref="C6:C7"/>
    <mergeCell ref="D6:D7"/>
    <mergeCell ref="E6:F6"/>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CFB77-652B-48A0-A447-D8446488CDA0}">
  <dimension ref="A1:I63"/>
  <sheetViews>
    <sheetView tabSelected="1" zoomScale="86" workbookViewId="0">
      <selection activeCell="G42" sqref="G42"/>
    </sheetView>
  </sheetViews>
  <sheetFormatPr baseColWidth="10" defaultRowHeight="14.5"/>
  <cols>
    <col min="1" max="1" width="37.81640625" customWidth="1"/>
    <col min="2" max="2" width="12.7265625" customWidth="1"/>
    <col min="3" max="3" width="13.54296875" customWidth="1"/>
    <col min="4" max="4" width="14.7265625" customWidth="1"/>
    <col min="5" max="5" width="10.26953125" customWidth="1"/>
    <col min="6" max="6" width="12.1796875" customWidth="1"/>
    <col min="7" max="7" width="15.81640625" customWidth="1"/>
    <col min="8" max="8" width="12.453125" customWidth="1"/>
    <col min="9" max="9" width="15.453125" customWidth="1"/>
  </cols>
  <sheetData>
    <row r="1" spans="1:9">
      <c r="A1" s="213" t="s">
        <v>1895</v>
      </c>
      <c r="B1" s="214"/>
      <c r="C1" s="214"/>
      <c r="D1" s="214"/>
      <c r="E1" s="214"/>
      <c r="F1" s="215"/>
      <c r="G1" s="214" t="s">
        <v>97</v>
      </c>
      <c r="H1" s="214"/>
      <c r="I1" s="215"/>
    </row>
    <row r="2" spans="1:9">
      <c r="A2" s="216"/>
      <c r="B2" s="217"/>
      <c r="C2" s="217"/>
      <c r="D2" s="217"/>
      <c r="E2" s="217"/>
      <c r="F2" s="218"/>
      <c r="G2" s="217"/>
      <c r="H2" s="217"/>
      <c r="I2" s="218"/>
    </row>
    <row r="3" spans="1:9">
      <c r="A3" s="216"/>
      <c r="B3" s="217"/>
      <c r="C3" s="217"/>
      <c r="D3" s="217"/>
      <c r="E3" s="217"/>
      <c r="F3" s="218"/>
      <c r="G3" s="217"/>
      <c r="H3" s="217"/>
      <c r="I3" s="218"/>
    </row>
    <row r="4" spans="1:9">
      <c r="A4" s="216"/>
      <c r="B4" s="217"/>
      <c r="C4" s="217"/>
      <c r="D4" s="217"/>
      <c r="E4" s="217"/>
      <c r="F4" s="218"/>
      <c r="G4" s="217"/>
      <c r="H4" s="217"/>
      <c r="I4" s="218"/>
    </row>
    <row r="5" spans="1:9" ht="1.5" customHeight="1">
      <c r="A5" s="216"/>
      <c r="B5" s="217"/>
      <c r="C5" s="217"/>
      <c r="D5" s="217"/>
      <c r="E5" s="217"/>
      <c r="F5" s="218"/>
      <c r="G5" s="217"/>
      <c r="H5" s="217"/>
      <c r="I5" s="218"/>
    </row>
    <row r="6" spans="1:9" hidden="1">
      <c r="A6" s="216"/>
      <c r="B6" s="217"/>
      <c r="C6" s="217"/>
      <c r="D6" s="217"/>
      <c r="E6" s="217"/>
      <c r="F6" s="218"/>
      <c r="G6" s="217"/>
      <c r="H6" s="217"/>
      <c r="I6" s="218"/>
    </row>
    <row r="7" spans="1:9" hidden="1">
      <c r="A7" s="216"/>
      <c r="B7" s="217"/>
      <c r="C7" s="217"/>
      <c r="D7" s="217"/>
      <c r="E7" s="217"/>
      <c r="F7" s="218"/>
      <c r="G7" s="217"/>
      <c r="H7" s="217"/>
      <c r="I7" s="218"/>
    </row>
    <row r="8" spans="1:9" ht="15" hidden="1" thickBot="1">
      <c r="A8" s="219"/>
      <c r="B8" s="220"/>
      <c r="C8" s="220"/>
      <c r="D8" s="220"/>
      <c r="E8" s="220"/>
      <c r="F8" s="221"/>
      <c r="G8" s="220"/>
      <c r="H8" s="220"/>
      <c r="I8" s="221"/>
    </row>
    <row r="9" spans="1:9">
      <c r="A9" s="86"/>
      <c r="B9" s="86"/>
      <c r="C9" s="86"/>
      <c r="D9" s="86"/>
      <c r="E9" s="86"/>
      <c r="F9" s="86"/>
      <c r="G9" s="86"/>
      <c r="H9" s="86"/>
      <c r="I9" s="86"/>
    </row>
    <row r="10" spans="1:9">
      <c r="A10" s="87"/>
      <c r="B10" s="87"/>
      <c r="C10" s="87"/>
      <c r="D10" s="88"/>
      <c r="E10" s="88"/>
      <c r="F10" s="88"/>
      <c r="G10" s="88" t="s">
        <v>1842</v>
      </c>
      <c r="H10" s="222">
        <v>1</v>
      </c>
      <c r="I10" s="222"/>
    </row>
    <row r="11" spans="1:9">
      <c r="A11" s="223" t="s">
        <v>1896</v>
      </c>
      <c r="B11" s="223"/>
      <c r="C11" s="223"/>
      <c r="D11" s="223"/>
      <c r="E11" s="223"/>
      <c r="F11" s="223"/>
      <c r="G11" s="224" t="s">
        <v>1897</v>
      </c>
      <c r="H11" s="224"/>
      <c r="I11" s="89">
        <v>6</v>
      </c>
    </row>
    <row r="12" spans="1:9" ht="15" thickBot="1">
      <c r="A12" s="87"/>
      <c r="B12" s="87"/>
      <c r="C12" s="87"/>
      <c r="D12" s="87"/>
      <c r="E12" s="87"/>
      <c r="F12" s="87"/>
      <c r="G12" s="87"/>
      <c r="H12" s="87"/>
      <c r="I12" s="87"/>
    </row>
    <row r="13" spans="1:9" ht="15" thickBot="1">
      <c r="A13" s="233" t="s">
        <v>1898</v>
      </c>
      <c r="B13" s="236" t="s">
        <v>1899</v>
      </c>
      <c r="C13" s="236" t="s">
        <v>1900</v>
      </c>
      <c r="D13" s="233" t="s">
        <v>13</v>
      </c>
      <c r="E13" s="233" t="s">
        <v>43</v>
      </c>
      <c r="F13" s="90" t="s">
        <v>1901</v>
      </c>
      <c r="G13" s="91">
        <f ca="1">TODAY()</f>
        <v>46155</v>
      </c>
      <c r="H13" s="92" t="s">
        <v>90</v>
      </c>
      <c r="I13" s="93">
        <f ca="1">TODAY()</f>
        <v>46155</v>
      </c>
    </row>
    <row r="14" spans="1:9" ht="15" thickBot="1">
      <c r="A14" s="234"/>
      <c r="B14" s="237"/>
      <c r="C14" s="237"/>
      <c r="D14" s="234"/>
      <c r="E14" s="234"/>
      <c r="F14" s="225" t="s">
        <v>1883</v>
      </c>
      <c r="G14" s="225"/>
      <c r="H14" s="225" t="s">
        <v>1883</v>
      </c>
      <c r="I14" s="225"/>
    </row>
    <row r="15" spans="1:9" ht="15" thickBot="1">
      <c r="A15" s="234"/>
      <c r="B15" s="237"/>
      <c r="C15" s="237"/>
      <c r="D15" s="234"/>
      <c r="E15" s="234"/>
      <c r="F15" s="94" t="s">
        <v>1884</v>
      </c>
      <c r="G15" s="94" t="s">
        <v>1892</v>
      </c>
      <c r="H15" s="94" t="s">
        <v>1884</v>
      </c>
      <c r="I15" s="94" t="s">
        <v>1892</v>
      </c>
    </row>
    <row r="16" spans="1:9" ht="15" thickBot="1">
      <c r="A16" s="235"/>
      <c r="B16" s="238"/>
      <c r="C16" s="238"/>
      <c r="D16" s="235"/>
      <c r="E16" s="235"/>
      <c r="F16" s="226" t="s">
        <v>1902</v>
      </c>
      <c r="G16" s="227"/>
      <c r="H16" s="226" t="s">
        <v>1903</v>
      </c>
      <c r="I16" s="227"/>
    </row>
    <row r="17" spans="1:9" ht="15" thickBot="1">
      <c r="A17" s="46" t="s">
        <v>1934</v>
      </c>
      <c r="B17" s="95">
        <v>1000</v>
      </c>
      <c r="C17" s="95">
        <v>17000</v>
      </c>
      <c r="D17" s="95">
        <v>100</v>
      </c>
      <c r="E17" s="95" t="s">
        <v>1904</v>
      </c>
      <c r="F17" s="96">
        <f>C17/B17</f>
        <v>17</v>
      </c>
      <c r="G17" s="96">
        <f>+D17*F17</f>
        <v>1700</v>
      </c>
      <c r="H17" s="95"/>
      <c r="I17" s="96">
        <f>+F17*H17</f>
        <v>0</v>
      </c>
    </row>
    <row r="18" spans="1:9" ht="15.5" thickTop="1" thickBot="1">
      <c r="A18" s="46" t="s">
        <v>1935</v>
      </c>
      <c r="B18" s="95">
        <v>500</v>
      </c>
      <c r="C18" s="95">
        <v>1500</v>
      </c>
      <c r="D18" s="95">
        <v>500</v>
      </c>
      <c r="E18" s="95" t="s">
        <v>1904</v>
      </c>
      <c r="F18" s="96">
        <f t="shared" ref="F18:F33" si="0">C18/B18</f>
        <v>3</v>
      </c>
      <c r="G18" s="96">
        <f t="shared" ref="G18:I40" si="1">+D18*F18</f>
        <v>1500</v>
      </c>
      <c r="H18" s="97"/>
      <c r="I18" s="96">
        <f t="shared" si="1"/>
        <v>0</v>
      </c>
    </row>
    <row r="19" spans="1:9" ht="15.5" thickTop="1" thickBot="1">
      <c r="A19" s="46" t="s">
        <v>1936</v>
      </c>
      <c r="B19" s="95">
        <v>100</v>
      </c>
      <c r="C19" s="95">
        <v>2000</v>
      </c>
      <c r="D19" s="95">
        <v>20</v>
      </c>
      <c r="E19" s="95" t="s">
        <v>1904</v>
      </c>
      <c r="F19" s="96">
        <f t="shared" si="0"/>
        <v>20</v>
      </c>
      <c r="G19" s="96">
        <f t="shared" si="1"/>
        <v>400</v>
      </c>
      <c r="H19" s="97"/>
      <c r="I19" s="96">
        <f t="shared" si="1"/>
        <v>0</v>
      </c>
    </row>
    <row r="20" spans="1:9" ht="15.5" thickTop="1" thickBot="1">
      <c r="A20" s="46" t="s">
        <v>1937</v>
      </c>
      <c r="B20" s="95">
        <v>1000</v>
      </c>
      <c r="C20" s="95">
        <v>26000</v>
      </c>
      <c r="D20" s="95">
        <v>150</v>
      </c>
      <c r="E20" s="95" t="s">
        <v>1904</v>
      </c>
      <c r="F20" s="96">
        <f t="shared" si="0"/>
        <v>26</v>
      </c>
      <c r="G20" s="96">
        <f t="shared" si="1"/>
        <v>3900</v>
      </c>
      <c r="H20" s="97"/>
      <c r="I20" s="96">
        <f t="shared" si="1"/>
        <v>0</v>
      </c>
    </row>
    <row r="21" spans="1:9" ht="15.5" thickTop="1" thickBot="1">
      <c r="A21" s="46" t="s">
        <v>1938</v>
      </c>
      <c r="B21" s="95">
        <v>500</v>
      </c>
      <c r="C21" s="95">
        <v>2500</v>
      </c>
      <c r="D21" s="95">
        <v>40</v>
      </c>
      <c r="E21" s="95" t="s">
        <v>1904</v>
      </c>
      <c r="F21" s="96">
        <f t="shared" si="0"/>
        <v>5</v>
      </c>
      <c r="G21" s="96">
        <f t="shared" si="1"/>
        <v>200</v>
      </c>
      <c r="H21" s="97"/>
      <c r="I21" s="96">
        <f t="shared" si="1"/>
        <v>0</v>
      </c>
    </row>
    <row r="22" spans="1:9" ht="15.5" thickTop="1" thickBot="1">
      <c r="A22" s="46" t="s">
        <v>1939</v>
      </c>
      <c r="B22" s="95">
        <v>100</v>
      </c>
      <c r="C22" s="95">
        <v>700</v>
      </c>
      <c r="D22" s="95">
        <v>20</v>
      </c>
      <c r="E22" s="95" t="s">
        <v>1904</v>
      </c>
      <c r="F22" s="96">
        <f t="shared" si="0"/>
        <v>7</v>
      </c>
      <c r="G22" s="96">
        <f t="shared" si="1"/>
        <v>140</v>
      </c>
      <c r="H22" s="97"/>
      <c r="I22" s="96">
        <f t="shared" si="1"/>
        <v>0</v>
      </c>
    </row>
    <row r="23" spans="1:9" ht="15.5" thickTop="1" thickBot="1">
      <c r="A23" s="46" t="s">
        <v>1940</v>
      </c>
      <c r="B23" s="95">
        <v>1000</v>
      </c>
      <c r="C23" s="95">
        <v>2500</v>
      </c>
      <c r="D23" s="95">
        <v>10</v>
      </c>
      <c r="E23" s="95" t="s">
        <v>1904</v>
      </c>
      <c r="F23" s="96">
        <f t="shared" si="0"/>
        <v>2.5</v>
      </c>
      <c r="G23" s="96">
        <f t="shared" si="1"/>
        <v>25</v>
      </c>
      <c r="H23" s="97"/>
      <c r="I23" s="96">
        <f t="shared" si="1"/>
        <v>0</v>
      </c>
    </row>
    <row r="24" spans="1:9" ht="15.5" thickTop="1" thickBot="1">
      <c r="A24" s="46" t="s">
        <v>1941</v>
      </c>
      <c r="B24" s="95">
        <v>1000</v>
      </c>
      <c r="C24" s="95">
        <v>14000</v>
      </c>
      <c r="D24" s="95">
        <v>2</v>
      </c>
      <c r="E24" s="95" t="s">
        <v>1904</v>
      </c>
      <c r="F24" s="96">
        <f t="shared" si="0"/>
        <v>14</v>
      </c>
      <c r="G24" s="96">
        <f t="shared" si="1"/>
        <v>28</v>
      </c>
      <c r="H24" s="97"/>
      <c r="I24" s="96">
        <f t="shared" si="1"/>
        <v>0</v>
      </c>
    </row>
    <row r="25" spans="1:9" ht="15.5" thickTop="1" thickBot="1">
      <c r="A25" s="46"/>
      <c r="B25" s="95">
        <v>1</v>
      </c>
      <c r="C25" s="95"/>
      <c r="D25" s="95"/>
      <c r="E25" s="95"/>
      <c r="F25" s="96">
        <f t="shared" si="0"/>
        <v>0</v>
      </c>
      <c r="G25" s="96">
        <f t="shared" si="1"/>
        <v>0</v>
      </c>
      <c r="H25" s="97"/>
      <c r="I25" s="96">
        <f t="shared" si="1"/>
        <v>0</v>
      </c>
    </row>
    <row r="26" spans="1:9" ht="15.5" thickTop="1" thickBot="1">
      <c r="A26" s="46"/>
      <c r="B26" s="95">
        <v>1</v>
      </c>
      <c r="C26" s="95"/>
      <c r="D26" s="95"/>
      <c r="E26" s="95"/>
      <c r="F26" s="96">
        <f t="shared" si="0"/>
        <v>0</v>
      </c>
      <c r="G26" s="96">
        <f t="shared" si="1"/>
        <v>0</v>
      </c>
      <c r="H26" s="97"/>
      <c r="I26" s="96">
        <f t="shared" si="1"/>
        <v>0</v>
      </c>
    </row>
    <row r="27" spans="1:9" ht="15.5" thickTop="1" thickBot="1">
      <c r="A27" s="46"/>
      <c r="B27" s="95">
        <v>1</v>
      </c>
      <c r="C27" s="95"/>
      <c r="D27" s="95"/>
      <c r="E27" s="95"/>
      <c r="F27" s="96">
        <f t="shared" si="0"/>
        <v>0</v>
      </c>
      <c r="G27" s="96">
        <f t="shared" si="1"/>
        <v>0</v>
      </c>
      <c r="H27" s="97"/>
      <c r="I27" s="96">
        <f t="shared" si="1"/>
        <v>0</v>
      </c>
    </row>
    <row r="28" spans="1:9" ht="15.5" thickTop="1" thickBot="1">
      <c r="A28" s="46"/>
      <c r="B28" s="95">
        <v>1</v>
      </c>
      <c r="C28" s="95"/>
      <c r="D28" s="95"/>
      <c r="E28" s="98"/>
      <c r="F28" s="99">
        <f t="shared" si="0"/>
        <v>0</v>
      </c>
      <c r="G28" s="96">
        <f t="shared" si="1"/>
        <v>0</v>
      </c>
      <c r="H28" s="97"/>
      <c r="I28" s="96">
        <f t="shared" si="1"/>
        <v>0</v>
      </c>
    </row>
    <row r="29" spans="1:9" ht="15.5" thickTop="1" thickBot="1">
      <c r="A29" s="46"/>
      <c r="B29" s="95">
        <v>1</v>
      </c>
      <c r="C29" s="95"/>
      <c r="D29" s="95"/>
      <c r="E29" s="98"/>
      <c r="F29" s="99">
        <f t="shared" si="0"/>
        <v>0</v>
      </c>
      <c r="G29" s="96">
        <f t="shared" si="1"/>
        <v>0</v>
      </c>
      <c r="H29" s="97"/>
      <c r="I29" s="96">
        <f t="shared" si="1"/>
        <v>0</v>
      </c>
    </row>
    <row r="30" spans="1:9" ht="15.5" thickTop="1" thickBot="1">
      <c r="A30" s="100"/>
      <c r="B30" s="95">
        <v>1</v>
      </c>
      <c r="C30" s="95"/>
      <c r="D30" s="95"/>
      <c r="E30" s="98"/>
      <c r="F30" s="99">
        <f t="shared" si="0"/>
        <v>0</v>
      </c>
      <c r="G30" s="96">
        <f t="shared" si="1"/>
        <v>0</v>
      </c>
      <c r="H30" s="97"/>
      <c r="I30" s="96">
        <f t="shared" si="1"/>
        <v>0</v>
      </c>
    </row>
    <row r="31" spans="1:9" ht="15.5" thickTop="1" thickBot="1">
      <c r="A31" s="100"/>
      <c r="B31" s="95">
        <v>1</v>
      </c>
      <c r="C31" s="95"/>
      <c r="D31" s="95"/>
      <c r="E31" s="98"/>
      <c r="F31" s="99">
        <f t="shared" si="0"/>
        <v>0</v>
      </c>
      <c r="G31" s="96">
        <f t="shared" si="1"/>
        <v>0</v>
      </c>
      <c r="H31" s="97"/>
      <c r="I31" s="96">
        <f t="shared" si="1"/>
        <v>0</v>
      </c>
    </row>
    <row r="32" spans="1:9" ht="15.5" thickTop="1" thickBot="1">
      <c r="A32" s="100"/>
      <c r="B32" s="95">
        <v>1</v>
      </c>
      <c r="C32" s="95"/>
      <c r="D32" s="95"/>
      <c r="E32" s="98"/>
      <c r="F32" s="99">
        <f t="shared" si="0"/>
        <v>0</v>
      </c>
      <c r="G32" s="96">
        <f t="shared" si="1"/>
        <v>0</v>
      </c>
      <c r="H32" s="97"/>
      <c r="I32" s="96">
        <f t="shared" si="1"/>
        <v>0</v>
      </c>
    </row>
    <row r="33" spans="1:9" ht="15.5" thickTop="1" thickBot="1">
      <c r="A33" s="100"/>
      <c r="B33" s="95">
        <v>1</v>
      </c>
      <c r="C33" s="95"/>
      <c r="D33" s="95"/>
      <c r="E33" s="98"/>
      <c r="F33" s="99">
        <f t="shared" si="0"/>
        <v>0</v>
      </c>
      <c r="G33" s="96">
        <f t="shared" si="1"/>
        <v>0</v>
      </c>
      <c r="H33" s="97"/>
      <c r="I33" s="96">
        <f t="shared" si="1"/>
        <v>0</v>
      </c>
    </row>
    <row r="34" spans="1:9" ht="15.5" thickTop="1" thickBot="1">
      <c r="A34" s="100"/>
      <c r="B34" s="97"/>
      <c r="C34" s="97"/>
      <c r="D34" s="97"/>
      <c r="E34" s="98"/>
      <c r="F34" s="99"/>
      <c r="G34" s="96"/>
      <c r="H34" s="97"/>
      <c r="I34" s="96"/>
    </row>
    <row r="35" spans="1:9" ht="15.5" thickTop="1" thickBot="1">
      <c r="A35" s="100"/>
      <c r="B35" s="97"/>
      <c r="C35" s="97"/>
      <c r="D35" s="97"/>
      <c r="E35" s="98"/>
      <c r="F35" s="99"/>
      <c r="G35" s="96"/>
      <c r="H35" s="97"/>
      <c r="I35" s="96"/>
    </row>
    <row r="36" spans="1:9" ht="15.5" thickTop="1" thickBot="1">
      <c r="A36" s="100"/>
      <c r="B36" s="97"/>
      <c r="C36" s="97"/>
      <c r="D36" s="97"/>
      <c r="E36" s="98"/>
      <c r="F36" s="99"/>
      <c r="G36" s="96"/>
      <c r="H36" s="97"/>
      <c r="I36" s="96"/>
    </row>
    <row r="37" spans="1:9" ht="15.5" thickTop="1" thickBot="1">
      <c r="A37" s="100"/>
      <c r="B37" s="97"/>
      <c r="C37" s="97"/>
      <c r="D37" s="97"/>
      <c r="E37" s="98"/>
      <c r="F37" s="99"/>
      <c r="G37" s="96"/>
      <c r="H37" s="97"/>
      <c r="I37" s="96"/>
    </row>
    <row r="38" spans="1:9" ht="15.5" thickTop="1" thickBot="1">
      <c r="A38" s="100"/>
      <c r="B38" s="97"/>
      <c r="C38" s="97"/>
      <c r="D38" s="97"/>
      <c r="E38" s="98"/>
      <c r="F38" s="99"/>
      <c r="G38" s="96"/>
      <c r="H38" s="97"/>
      <c r="I38" s="96"/>
    </row>
    <row r="39" spans="1:9" ht="15.5" thickTop="1" thickBot="1">
      <c r="A39" s="100"/>
      <c r="B39" s="97"/>
      <c r="C39" s="97"/>
      <c r="D39" s="97"/>
      <c r="E39" s="97"/>
      <c r="F39" s="101"/>
      <c r="G39" s="96"/>
      <c r="H39" s="97"/>
      <c r="I39" s="96"/>
    </row>
    <row r="40" spans="1:9" ht="15.5" thickTop="1" thickBot="1">
      <c r="A40" s="97"/>
      <c r="B40" s="97"/>
      <c r="C40" s="97"/>
      <c r="D40" s="97">
        <f>SUM(D17:D39)</f>
        <v>842</v>
      </c>
      <c r="E40" s="97"/>
      <c r="F40" s="101"/>
      <c r="G40" s="96">
        <f t="shared" si="1"/>
        <v>0</v>
      </c>
      <c r="H40" s="97"/>
      <c r="I40" s="96">
        <f t="shared" si="1"/>
        <v>0</v>
      </c>
    </row>
    <row r="41" spans="1:9" ht="15.5" thickTop="1" thickBot="1">
      <c r="A41" s="228" t="s">
        <v>1905</v>
      </c>
      <c r="B41" s="228"/>
      <c r="C41" s="228"/>
      <c r="D41" s="228"/>
      <c r="E41" s="228"/>
      <c r="F41" s="228"/>
      <c r="G41" s="102">
        <f>SUM(G17:G40)</f>
        <v>7893</v>
      </c>
      <c r="H41" s="229"/>
      <c r="I41" s="102">
        <f>SUM(I17:I40)</f>
        <v>0</v>
      </c>
    </row>
    <row r="42" spans="1:9" ht="15.5" thickTop="1" thickBot="1">
      <c r="A42" s="232" t="s">
        <v>1906</v>
      </c>
      <c r="B42" s="232"/>
      <c r="C42" s="232"/>
      <c r="D42" s="232"/>
      <c r="E42" s="232"/>
      <c r="F42" s="232"/>
      <c r="G42" s="103">
        <f>+G41*0.1</f>
        <v>789.30000000000007</v>
      </c>
      <c r="H42" s="230"/>
      <c r="I42" s="103">
        <f>+I41*0.1</f>
        <v>0</v>
      </c>
    </row>
    <row r="43" spans="1:9" ht="15.5" thickTop="1" thickBot="1">
      <c r="A43" s="232" t="s">
        <v>1907</v>
      </c>
      <c r="B43" s="232"/>
      <c r="C43" s="232"/>
      <c r="D43" s="232"/>
      <c r="E43" s="232"/>
      <c r="F43" s="232"/>
      <c r="G43" s="103">
        <f>+G41+G42</f>
        <v>8682.2999999999993</v>
      </c>
      <c r="H43" s="230"/>
      <c r="I43" s="103">
        <f>+I41+I42</f>
        <v>0</v>
      </c>
    </row>
    <row r="44" spans="1:9" ht="15.5" thickTop="1" thickBot="1">
      <c r="A44" s="232" t="s">
        <v>1908</v>
      </c>
      <c r="B44" s="232"/>
      <c r="C44" s="232"/>
      <c r="D44" s="232"/>
      <c r="E44" s="232"/>
      <c r="F44" s="232"/>
      <c r="G44" s="104">
        <f>+G43/I11</f>
        <v>1447.05</v>
      </c>
      <c r="H44" s="230"/>
      <c r="I44" s="103">
        <f>+I43/I11</f>
        <v>0</v>
      </c>
    </row>
    <row r="45" spans="1:9" ht="15.5" thickTop="1" thickBot="1">
      <c r="A45" s="232" t="s">
        <v>1909</v>
      </c>
      <c r="B45" s="232"/>
      <c r="C45" s="232"/>
      <c r="D45" s="232"/>
      <c r="E45" s="232"/>
      <c r="F45" s="232"/>
      <c r="G45" s="105">
        <v>0.35</v>
      </c>
      <c r="H45" s="230"/>
      <c r="I45" s="105">
        <v>0.35</v>
      </c>
    </row>
    <row r="46" spans="1:9" ht="15.5" thickTop="1" thickBot="1">
      <c r="A46" s="232" t="s">
        <v>1910</v>
      </c>
      <c r="B46" s="232"/>
      <c r="C46" s="232"/>
      <c r="D46" s="232"/>
      <c r="E46" s="232"/>
      <c r="F46" s="232"/>
      <c r="G46" s="103">
        <f>+G44/G45</f>
        <v>4134.4285714285716</v>
      </c>
      <c r="H46" s="230"/>
      <c r="I46" s="103">
        <f>+I44/I45</f>
        <v>0</v>
      </c>
    </row>
    <row r="47" spans="1:9" ht="15.5" thickTop="1" thickBot="1">
      <c r="A47" s="232" t="s">
        <v>1911</v>
      </c>
      <c r="B47" s="232"/>
      <c r="C47" s="232"/>
      <c r="D47" s="232"/>
      <c r="E47" s="232"/>
      <c r="F47" s="232"/>
      <c r="G47" s="103">
        <f>+G51/1.16</f>
        <v>11206.896551724139</v>
      </c>
      <c r="H47" s="230"/>
      <c r="I47" s="103">
        <f>+I51/1.16</f>
        <v>0</v>
      </c>
    </row>
    <row r="48" spans="1:9" ht="15.5" thickTop="1" thickBot="1">
      <c r="A48" s="240" t="s">
        <v>1912</v>
      </c>
      <c r="B48" s="240"/>
      <c r="C48" s="240"/>
      <c r="D48" s="240"/>
      <c r="E48" s="240"/>
      <c r="F48" s="240"/>
      <c r="G48" s="106">
        <f>+G44/G47</f>
        <v>0.12912138461538458</v>
      </c>
      <c r="H48" s="230"/>
      <c r="I48" s="106" t="e">
        <f>+I44/I47</f>
        <v>#DIV/0!</v>
      </c>
    </row>
    <row r="49" spans="1:9" ht="15.5" thickTop="1" thickBot="1">
      <c r="A49" s="232" t="s">
        <v>1913</v>
      </c>
      <c r="B49" s="232"/>
      <c r="C49" s="232"/>
      <c r="D49" s="232"/>
      <c r="E49" s="232"/>
      <c r="F49" s="232"/>
      <c r="G49" s="103">
        <f>+G47*0.08</f>
        <v>896.55172413793116</v>
      </c>
      <c r="H49" s="230"/>
      <c r="I49" s="103">
        <f>+I47*0.16</f>
        <v>0</v>
      </c>
    </row>
    <row r="50" spans="1:9" ht="15.5" thickTop="1" thickBot="1">
      <c r="A50" s="232" t="s">
        <v>1914</v>
      </c>
      <c r="B50" s="232"/>
      <c r="C50" s="232"/>
      <c r="D50" s="232"/>
      <c r="E50" s="232"/>
      <c r="F50" s="232"/>
      <c r="G50" s="107">
        <f>+G46*1.16</f>
        <v>4795.937142857143</v>
      </c>
      <c r="H50" s="230"/>
      <c r="I50" s="107">
        <f>+I46*1.16</f>
        <v>0</v>
      </c>
    </row>
    <row r="51" spans="1:9" ht="15" thickTop="1">
      <c r="A51" s="241" t="s">
        <v>1915</v>
      </c>
      <c r="B51" s="241"/>
      <c r="C51" s="241"/>
      <c r="D51" s="241"/>
      <c r="E51" s="241"/>
      <c r="F51" s="241"/>
      <c r="G51" s="108">
        <v>13000</v>
      </c>
      <c r="H51" s="230"/>
      <c r="I51" s="109"/>
    </row>
    <row r="52" spans="1:9">
      <c r="A52" s="242" t="s">
        <v>1916</v>
      </c>
      <c r="B52" s="242"/>
      <c r="C52" s="242"/>
      <c r="D52" s="242"/>
      <c r="E52" s="242"/>
      <c r="F52" s="242"/>
      <c r="G52" s="110">
        <f>G51-G44</f>
        <v>11552.95</v>
      </c>
      <c r="H52" s="231"/>
      <c r="I52" s="111"/>
    </row>
    <row r="53" spans="1:9" ht="15" thickBot="1">
      <c r="A53" s="86"/>
      <c r="B53" s="86"/>
      <c r="C53" s="86"/>
      <c r="D53" s="86"/>
      <c r="E53" s="86"/>
      <c r="F53" s="86"/>
      <c r="G53" s="86"/>
      <c r="H53" s="86"/>
      <c r="I53" s="86"/>
    </row>
    <row r="54" spans="1:9" ht="15" thickBot="1">
      <c r="A54" s="243" t="s">
        <v>1917</v>
      </c>
      <c r="B54" s="243"/>
      <c r="C54" s="243"/>
      <c r="D54" s="243"/>
      <c r="E54" s="243"/>
      <c r="F54" s="243"/>
      <c r="G54" s="243"/>
      <c r="H54" s="243"/>
      <c r="I54" s="112" t="s">
        <v>1918</v>
      </c>
    </row>
    <row r="55" spans="1:9" ht="15" thickBot="1">
      <c r="A55" s="244"/>
      <c r="B55" s="244"/>
      <c r="C55" s="244"/>
      <c r="D55" s="244"/>
      <c r="E55" s="244"/>
      <c r="F55" s="244"/>
      <c r="G55" s="244"/>
      <c r="H55" s="244"/>
      <c r="I55" s="113"/>
    </row>
    <row r="56" spans="1:9" ht="15.5" thickTop="1" thickBot="1">
      <c r="A56" s="239"/>
      <c r="B56" s="239"/>
      <c r="C56" s="239"/>
      <c r="D56" s="239"/>
      <c r="E56" s="239"/>
      <c r="F56" s="239"/>
      <c r="G56" s="239"/>
      <c r="H56" s="239"/>
      <c r="I56" s="114"/>
    </row>
    <row r="57" spans="1:9" ht="15.5" thickTop="1" thickBot="1">
      <c r="A57" s="239"/>
      <c r="B57" s="239"/>
      <c r="C57" s="239"/>
      <c r="D57" s="239"/>
      <c r="E57" s="239"/>
      <c r="F57" s="239"/>
      <c r="G57" s="239"/>
      <c r="H57" s="239"/>
      <c r="I57" s="114"/>
    </row>
    <row r="58" spans="1:9" ht="15.5" thickTop="1" thickBot="1">
      <c r="A58" s="239"/>
      <c r="B58" s="239"/>
      <c r="C58" s="239"/>
      <c r="D58" s="239"/>
      <c r="E58" s="239"/>
      <c r="F58" s="239"/>
      <c r="G58" s="239"/>
      <c r="H58" s="239"/>
      <c r="I58" s="114"/>
    </row>
    <row r="59" spans="1:9" ht="15.5" thickTop="1" thickBot="1">
      <c r="A59" s="239"/>
      <c r="B59" s="239"/>
      <c r="C59" s="239"/>
      <c r="D59" s="239"/>
      <c r="E59" s="239"/>
      <c r="F59" s="239"/>
      <c r="G59" s="239"/>
      <c r="H59" s="239"/>
      <c r="I59" s="114"/>
    </row>
    <row r="60" spans="1:9" ht="15.5" thickTop="1" thickBot="1">
      <c r="A60" s="239"/>
      <c r="B60" s="239"/>
      <c r="C60" s="239"/>
      <c r="D60" s="239"/>
      <c r="E60" s="239"/>
      <c r="F60" s="239"/>
      <c r="G60" s="239"/>
      <c r="H60" s="239"/>
      <c r="I60" s="114"/>
    </row>
    <row r="61" spans="1:9" ht="15.5" thickTop="1" thickBot="1">
      <c r="A61" s="239"/>
      <c r="B61" s="239"/>
      <c r="C61" s="239"/>
      <c r="D61" s="239"/>
      <c r="E61" s="239"/>
      <c r="F61" s="239"/>
      <c r="G61" s="239"/>
      <c r="H61" s="239"/>
      <c r="I61" s="114"/>
    </row>
    <row r="62" spans="1:9" ht="15.5" thickTop="1" thickBot="1">
      <c r="A62" s="245"/>
      <c r="B62" s="245"/>
      <c r="C62" s="245"/>
      <c r="D62" s="245"/>
      <c r="E62" s="245"/>
      <c r="F62" s="245"/>
      <c r="G62" s="245"/>
      <c r="H62" s="245"/>
      <c r="I62" s="115"/>
    </row>
    <row r="63" spans="1:9" ht="15" thickBot="1">
      <c r="A63" s="246" t="s">
        <v>1892</v>
      </c>
      <c r="B63" s="246"/>
      <c r="C63" s="246"/>
      <c r="D63" s="246"/>
      <c r="E63" s="246"/>
      <c r="F63" s="246"/>
      <c r="G63" s="246"/>
      <c r="H63" s="246"/>
      <c r="I63" s="116">
        <f>SUM(I55:I62)</f>
        <v>0</v>
      </c>
    </row>
  </sheetData>
  <mergeCells count="37">
    <mergeCell ref="A59:H59"/>
    <mergeCell ref="A60:H60"/>
    <mergeCell ref="A61:H61"/>
    <mergeCell ref="A62:H62"/>
    <mergeCell ref="A63:H63"/>
    <mergeCell ref="A58:H58"/>
    <mergeCell ref="A46:F46"/>
    <mergeCell ref="A47:F47"/>
    <mergeCell ref="A48:F48"/>
    <mergeCell ref="A49:F49"/>
    <mergeCell ref="A50:F50"/>
    <mergeCell ref="A51:F51"/>
    <mergeCell ref="A52:F52"/>
    <mergeCell ref="A54:H54"/>
    <mergeCell ref="A55:H55"/>
    <mergeCell ref="A56:H56"/>
    <mergeCell ref="A57:H57"/>
    <mergeCell ref="F14:G14"/>
    <mergeCell ref="H14:I14"/>
    <mergeCell ref="F16:G16"/>
    <mergeCell ref="H16:I16"/>
    <mergeCell ref="A41:F41"/>
    <mergeCell ref="H41:H52"/>
    <mergeCell ref="A42:F42"/>
    <mergeCell ref="A43:F43"/>
    <mergeCell ref="A44:F44"/>
    <mergeCell ref="A45:F45"/>
    <mergeCell ref="A13:A16"/>
    <mergeCell ref="B13:B16"/>
    <mergeCell ref="C13:C16"/>
    <mergeCell ref="D13:D16"/>
    <mergeCell ref="E13:E16"/>
    <mergeCell ref="A1:F8"/>
    <mergeCell ref="G1:I8"/>
    <mergeCell ref="H10:I10"/>
    <mergeCell ref="A11:F11"/>
    <mergeCell ref="G11:H1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CFAFF-F382-43A6-AC0F-A4DC96FA0C15}">
  <dimension ref="A1:E1002"/>
  <sheetViews>
    <sheetView zoomScale="58" zoomScaleNormal="58" workbookViewId="0">
      <selection activeCell="A5" sqref="A5"/>
    </sheetView>
  </sheetViews>
  <sheetFormatPr baseColWidth="10" defaultColWidth="13.1796875" defaultRowHeight="15.75" customHeight="1"/>
  <cols>
    <col min="1" max="1" width="33" bestFit="1" customWidth="1"/>
    <col min="2" max="2" width="29.1796875" customWidth="1"/>
    <col min="3" max="3" width="28.1796875" customWidth="1"/>
    <col min="4" max="4" width="29.1796875" customWidth="1"/>
    <col min="5" max="5" width="26.26953125" customWidth="1"/>
  </cols>
  <sheetData>
    <row r="1" spans="1:5" ht="107.5" customHeight="1">
      <c r="A1" s="253" t="s">
        <v>1919</v>
      </c>
      <c r="B1" s="254"/>
      <c r="C1" s="254"/>
      <c r="D1" s="254"/>
      <c r="E1" s="255"/>
    </row>
    <row r="2" spans="1:5" ht="20.5" thickBot="1">
      <c r="A2" s="121" t="s">
        <v>1920</v>
      </c>
      <c r="B2" s="127" t="s">
        <v>1921</v>
      </c>
      <c r="C2" s="127" t="s">
        <v>1927</v>
      </c>
      <c r="D2" s="258">
        <v>25000</v>
      </c>
      <c r="E2" s="258"/>
    </row>
    <row r="3" spans="1:5" ht="20.5" thickBot="1">
      <c r="A3" s="122" t="s">
        <v>1922</v>
      </c>
      <c r="B3" s="122" t="s">
        <v>1929</v>
      </c>
      <c r="C3" s="128" t="s">
        <v>1923</v>
      </c>
      <c r="D3" s="129" t="s">
        <v>1924</v>
      </c>
      <c r="E3" s="256" t="s">
        <v>1892</v>
      </c>
    </row>
    <row r="4" spans="1:5" ht="20.5" thickBot="1">
      <c r="A4" s="123" t="s">
        <v>1925</v>
      </c>
      <c r="B4" s="124" t="s">
        <v>1892</v>
      </c>
      <c r="C4" s="125" t="s">
        <v>1892</v>
      </c>
      <c r="D4" s="130" t="s">
        <v>1892</v>
      </c>
      <c r="E4" s="257"/>
    </row>
    <row r="5" spans="1:5" ht="21">
      <c r="A5" s="120">
        <v>1</v>
      </c>
      <c r="B5" s="131"/>
      <c r="C5" s="131"/>
      <c r="D5" s="131"/>
      <c r="E5" s="132" t="e">
        <f>AVERAGE(B5:D5)</f>
        <v>#DIV/0!</v>
      </c>
    </row>
    <row r="6" spans="1:5" ht="21">
      <c r="A6" s="120"/>
      <c r="B6" s="131"/>
      <c r="C6" s="131"/>
      <c r="D6" s="131"/>
      <c r="E6" s="132" t="e">
        <f t="shared" ref="E6:E20" si="0">AVERAGE(B6:D6)</f>
        <v>#DIV/0!</v>
      </c>
    </row>
    <row r="7" spans="1:5" ht="21">
      <c r="A7" s="120"/>
      <c r="B7" s="131"/>
      <c r="C7" s="131"/>
      <c r="D7" s="131"/>
      <c r="E7" s="132" t="e">
        <f t="shared" si="0"/>
        <v>#DIV/0!</v>
      </c>
    </row>
    <row r="8" spans="1:5" ht="21">
      <c r="A8" s="120"/>
      <c r="B8" s="131"/>
      <c r="C8" s="131"/>
      <c r="D8" s="131"/>
      <c r="E8" s="132" t="e">
        <f t="shared" si="0"/>
        <v>#DIV/0!</v>
      </c>
    </row>
    <row r="9" spans="1:5" ht="21">
      <c r="A9" s="120"/>
      <c r="B9" s="131"/>
      <c r="C9" s="131"/>
      <c r="D9" s="131"/>
      <c r="E9" s="132" t="e">
        <f t="shared" si="0"/>
        <v>#DIV/0!</v>
      </c>
    </row>
    <row r="10" spans="1:5" ht="21">
      <c r="A10" s="120"/>
      <c r="B10" s="131"/>
      <c r="C10" s="131"/>
      <c r="D10" s="131"/>
      <c r="E10" s="132" t="e">
        <f t="shared" si="0"/>
        <v>#DIV/0!</v>
      </c>
    </row>
    <row r="11" spans="1:5" ht="21">
      <c r="A11" s="120"/>
      <c r="B11" s="131"/>
      <c r="C11" s="131"/>
      <c r="D11" s="131"/>
      <c r="E11" s="132" t="e">
        <f t="shared" si="0"/>
        <v>#DIV/0!</v>
      </c>
    </row>
    <row r="12" spans="1:5" ht="21">
      <c r="A12" s="120"/>
      <c r="B12" s="131"/>
      <c r="C12" s="131"/>
      <c r="D12" s="131"/>
      <c r="E12" s="132" t="e">
        <f t="shared" si="0"/>
        <v>#DIV/0!</v>
      </c>
    </row>
    <row r="13" spans="1:5" ht="21">
      <c r="A13" s="120"/>
      <c r="B13" s="131"/>
      <c r="C13" s="131"/>
      <c r="D13" s="131"/>
      <c r="E13" s="132" t="e">
        <f t="shared" si="0"/>
        <v>#DIV/0!</v>
      </c>
    </row>
    <row r="14" spans="1:5" ht="21">
      <c r="A14" s="120"/>
      <c r="B14" s="131"/>
      <c r="C14" s="131"/>
      <c r="D14" s="131"/>
      <c r="E14" s="132" t="e">
        <f t="shared" si="0"/>
        <v>#DIV/0!</v>
      </c>
    </row>
    <row r="15" spans="1:5" ht="21">
      <c r="A15" s="120"/>
      <c r="B15" s="131"/>
      <c r="C15" s="131"/>
      <c r="D15" s="131"/>
      <c r="E15" s="132" t="e">
        <f t="shared" si="0"/>
        <v>#DIV/0!</v>
      </c>
    </row>
    <row r="16" spans="1:5" ht="21">
      <c r="A16" s="120"/>
      <c r="B16" s="131"/>
      <c r="C16" s="131"/>
      <c r="D16" s="131"/>
      <c r="E16" s="132" t="e">
        <f t="shared" si="0"/>
        <v>#DIV/0!</v>
      </c>
    </row>
    <row r="17" spans="1:5" ht="21">
      <c r="A17" s="120"/>
      <c r="B17" s="131"/>
      <c r="C17" s="131"/>
      <c r="D17" s="131"/>
      <c r="E17" s="132" t="e">
        <f t="shared" si="0"/>
        <v>#DIV/0!</v>
      </c>
    </row>
    <row r="18" spans="1:5" ht="21">
      <c r="A18" s="120"/>
      <c r="B18" s="131"/>
      <c r="C18" s="131"/>
      <c r="D18" s="131"/>
      <c r="E18" s="132" t="e">
        <f t="shared" si="0"/>
        <v>#DIV/0!</v>
      </c>
    </row>
    <row r="19" spans="1:5" ht="21" customHeight="1">
      <c r="A19" s="117"/>
      <c r="B19" s="131"/>
      <c r="C19" s="131"/>
      <c r="D19" s="131"/>
      <c r="E19" s="132" t="e">
        <f t="shared" si="0"/>
        <v>#DIV/0!</v>
      </c>
    </row>
    <row r="20" spans="1:5" ht="21" customHeight="1">
      <c r="A20" s="117"/>
      <c r="B20" s="131"/>
      <c r="C20" s="131"/>
      <c r="D20" s="131"/>
      <c r="E20" s="132" t="e">
        <f t="shared" si="0"/>
        <v>#DIV/0!</v>
      </c>
    </row>
    <row r="21" spans="1:5" ht="20">
      <c r="A21" s="118" t="s">
        <v>1926</v>
      </c>
      <c r="B21" s="247"/>
      <c r="C21" s="248"/>
      <c r="D21" s="249"/>
      <c r="E21" s="126" t="e">
        <f>SUM(E5:E20)</f>
        <v>#DIV/0!</v>
      </c>
    </row>
    <row r="22" spans="1:5" ht="20">
      <c r="A22" s="118" t="s">
        <v>1928</v>
      </c>
      <c r="B22" s="250"/>
      <c r="C22" s="251"/>
      <c r="D22" s="252"/>
      <c r="E22" s="126" t="e">
        <f>E21*D2</f>
        <v>#DIV/0!</v>
      </c>
    </row>
    <row r="23" spans="1:5" ht="15.5">
      <c r="B23" s="119"/>
      <c r="C23" s="119"/>
      <c r="D23" s="119"/>
      <c r="E23" s="119"/>
    </row>
    <row r="24" spans="1:5" ht="15.5">
      <c r="B24" s="119"/>
      <c r="C24" s="119"/>
      <c r="D24" s="119"/>
      <c r="E24" s="119"/>
    </row>
    <row r="25" spans="1:5" ht="15.5">
      <c r="B25" s="119"/>
      <c r="C25" s="119"/>
      <c r="D25" s="119"/>
      <c r="E25" s="119"/>
    </row>
    <row r="26" spans="1:5" ht="15.5">
      <c r="B26" s="119"/>
      <c r="C26" s="119"/>
      <c r="D26" s="119"/>
      <c r="E26" s="119"/>
    </row>
    <row r="27" spans="1:5" ht="15.5">
      <c r="B27" s="119"/>
      <c r="C27" s="119"/>
      <c r="D27" s="119"/>
      <c r="E27" s="119"/>
    </row>
    <row r="28" spans="1:5" ht="15.5">
      <c r="B28" s="119"/>
      <c r="C28" s="119"/>
      <c r="D28" s="119"/>
      <c r="E28" s="119"/>
    </row>
    <row r="29" spans="1:5" ht="15.5">
      <c r="B29" s="119"/>
      <c r="C29" s="119"/>
      <c r="D29" s="119"/>
      <c r="E29" s="119"/>
    </row>
    <row r="30" spans="1:5" ht="15.5">
      <c r="B30" s="119"/>
      <c r="C30" s="119"/>
      <c r="D30" s="119"/>
      <c r="E30" s="119"/>
    </row>
    <row r="31" spans="1:5" ht="15.5">
      <c r="B31" s="119"/>
      <c r="C31" s="119"/>
      <c r="D31" s="119"/>
      <c r="E31" s="119"/>
    </row>
    <row r="32" spans="1:5" ht="15.5">
      <c r="B32" s="119"/>
      <c r="C32" s="119"/>
      <c r="D32" s="119"/>
      <c r="E32" s="119"/>
    </row>
    <row r="33" spans="2:5" ht="15.5">
      <c r="B33" s="119"/>
      <c r="C33" s="119"/>
      <c r="D33" s="119"/>
      <c r="E33" s="119"/>
    </row>
    <row r="34" spans="2:5" ht="15.5">
      <c r="B34" s="119"/>
      <c r="C34" s="119"/>
      <c r="D34" s="119"/>
      <c r="E34" s="119"/>
    </row>
    <row r="35" spans="2:5" ht="15.5">
      <c r="B35" s="119"/>
      <c r="C35" s="119"/>
      <c r="D35" s="119"/>
      <c r="E35" s="119"/>
    </row>
    <row r="36" spans="2:5" ht="15.5">
      <c r="B36" s="119"/>
      <c r="C36" s="119"/>
      <c r="D36" s="119"/>
      <c r="E36" s="119"/>
    </row>
    <row r="37" spans="2:5" ht="15.5">
      <c r="B37" s="119"/>
      <c r="C37" s="119"/>
      <c r="D37" s="119"/>
      <c r="E37" s="119"/>
    </row>
    <row r="38" spans="2:5" ht="15.5">
      <c r="B38" s="119"/>
      <c r="C38" s="119"/>
      <c r="D38" s="119"/>
      <c r="E38" s="119"/>
    </row>
    <row r="39" spans="2:5" ht="15.5">
      <c r="B39" s="119"/>
      <c r="C39" s="119"/>
      <c r="D39" s="119"/>
      <c r="E39" s="119"/>
    </row>
    <row r="40" spans="2:5" ht="15.5">
      <c r="B40" s="119"/>
      <c r="C40" s="119"/>
      <c r="D40" s="119"/>
      <c r="E40" s="119"/>
    </row>
    <row r="41" spans="2:5" ht="15.5">
      <c r="B41" s="119"/>
      <c r="C41" s="119"/>
      <c r="D41" s="119"/>
      <c r="E41" s="119"/>
    </row>
    <row r="42" spans="2:5" ht="15.5">
      <c r="B42" s="119"/>
      <c r="C42" s="119"/>
      <c r="D42" s="119"/>
      <c r="E42" s="119"/>
    </row>
    <row r="43" spans="2:5" ht="15.5">
      <c r="B43" s="119"/>
      <c r="C43" s="119"/>
      <c r="D43" s="119"/>
      <c r="E43" s="119"/>
    </row>
    <row r="44" spans="2:5" ht="15.5">
      <c r="B44" s="119"/>
      <c r="C44" s="119"/>
      <c r="D44" s="119"/>
      <c r="E44" s="119"/>
    </row>
    <row r="45" spans="2:5" ht="15.5">
      <c r="B45" s="119"/>
      <c r="C45" s="119"/>
      <c r="D45" s="119"/>
      <c r="E45" s="119"/>
    </row>
    <row r="46" spans="2:5" ht="15.5">
      <c r="B46" s="119"/>
      <c r="C46" s="119"/>
      <c r="D46" s="119"/>
      <c r="E46" s="119"/>
    </row>
    <row r="47" spans="2:5" ht="15.5">
      <c r="B47" s="119"/>
      <c r="C47" s="119"/>
      <c r="D47" s="119"/>
      <c r="E47" s="119"/>
    </row>
    <row r="48" spans="2:5" ht="15.5">
      <c r="B48" s="119"/>
      <c r="C48" s="119"/>
      <c r="D48" s="119"/>
      <c r="E48" s="119"/>
    </row>
    <row r="49" spans="2:5" ht="15.5">
      <c r="B49" s="119"/>
      <c r="C49" s="119"/>
      <c r="D49" s="119"/>
      <c r="E49" s="119"/>
    </row>
    <row r="50" spans="2:5" ht="15.5">
      <c r="B50" s="119"/>
      <c r="C50" s="119"/>
      <c r="D50" s="119"/>
      <c r="E50" s="119"/>
    </row>
    <row r="51" spans="2:5" ht="15.5">
      <c r="B51" s="119"/>
      <c r="C51" s="119"/>
      <c r="D51" s="119"/>
      <c r="E51" s="119"/>
    </row>
    <row r="52" spans="2:5" ht="15.5">
      <c r="B52" s="119"/>
      <c r="C52" s="119"/>
      <c r="D52" s="119"/>
      <c r="E52" s="119"/>
    </row>
    <row r="53" spans="2:5" ht="15.5">
      <c r="B53" s="119"/>
      <c r="C53" s="119"/>
      <c r="D53" s="119"/>
      <c r="E53" s="119"/>
    </row>
    <row r="54" spans="2:5" ht="15.5">
      <c r="B54" s="119"/>
      <c r="C54" s="119"/>
      <c r="D54" s="119"/>
      <c r="E54" s="119"/>
    </row>
    <row r="55" spans="2:5" ht="15.5">
      <c r="B55" s="119"/>
      <c r="C55" s="119"/>
      <c r="D55" s="119"/>
      <c r="E55" s="119"/>
    </row>
    <row r="56" spans="2:5" ht="15.5">
      <c r="B56" s="119"/>
      <c r="C56" s="119"/>
      <c r="D56" s="119"/>
      <c r="E56" s="119"/>
    </row>
    <row r="57" spans="2:5" ht="15.5">
      <c r="B57" s="119"/>
      <c r="C57" s="119"/>
      <c r="D57" s="119"/>
      <c r="E57" s="119"/>
    </row>
    <row r="58" spans="2:5" ht="15.5">
      <c r="B58" s="119"/>
      <c r="C58" s="119"/>
      <c r="D58" s="119"/>
      <c r="E58" s="119"/>
    </row>
    <row r="59" spans="2:5" ht="15.5">
      <c r="B59" s="119"/>
      <c r="C59" s="119"/>
      <c r="D59" s="119"/>
      <c r="E59" s="119"/>
    </row>
    <row r="60" spans="2:5" ht="15.5">
      <c r="B60" s="119"/>
      <c r="C60" s="119"/>
      <c r="D60" s="119"/>
      <c r="E60" s="119"/>
    </row>
    <row r="61" spans="2:5" ht="15.5">
      <c r="B61" s="119"/>
      <c r="C61" s="119"/>
      <c r="D61" s="119"/>
      <c r="E61" s="119"/>
    </row>
    <row r="62" spans="2:5" ht="15.5">
      <c r="B62" s="119"/>
      <c r="C62" s="119"/>
      <c r="D62" s="119"/>
      <c r="E62" s="119"/>
    </row>
    <row r="63" spans="2:5" ht="15.5">
      <c r="B63" s="119"/>
      <c r="C63" s="119"/>
      <c r="D63" s="119"/>
      <c r="E63" s="119"/>
    </row>
    <row r="64" spans="2:5" ht="15.5">
      <c r="B64" s="119"/>
      <c r="C64" s="119"/>
      <c r="D64" s="119"/>
      <c r="E64" s="119"/>
    </row>
    <row r="65" spans="2:5" ht="15.5">
      <c r="B65" s="119"/>
      <c r="C65" s="119"/>
      <c r="D65" s="119"/>
      <c r="E65" s="119"/>
    </row>
    <row r="66" spans="2:5" ht="15.5">
      <c r="B66" s="119"/>
      <c r="C66" s="119"/>
      <c r="D66" s="119"/>
      <c r="E66" s="119"/>
    </row>
    <row r="67" spans="2:5" ht="15.5">
      <c r="B67" s="119"/>
      <c r="C67" s="119"/>
      <c r="D67" s="119"/>
      <c r="E67" s="119"/>
    </row>
    <row r="68" spans="2:5" ht="15.5">
      <c r="B68" s="119"/>
      <c r="C68" s="119"/>
      <c r="D68" s="119"/>
      <c r="E68" s="119"/>
    </row>
    <row r="69" spans="2:5" ht="15.5">
      <c r="B69" s="119"/>
      <c r="C69" s="119"/>
      <c r="D69" s="119"/>
      <c r="E69" s="119"/>
    </row>
    <row r="70" spans="2:5" ht="15.5">
      <c r="B70" s="119"/>
      <c r="C70" s="119"/>
      <c r="D70" s="119"/>
      <c r="E70" s="119"/>
    </row>
    <row r="71" spans="2:5" ht="15.5">
      <c r="B71" s="119"/>
      <c r="C71" s="119"/>
      <c r="D71" s="119"/>
      <c r="E71" s="119"/>
    </row>
    <row r="72" spans="2:5" ht="15.5">
      <c r="B72" s="119"/>
      <c r="C72" s="119"/>
      <c r="D72" s="119"/>
      <c r="E72" s="119"/>
    </row>
    <row r="73" spans="2:5" ht="15.5">
      <c r="B73" s="119"/>
      <c r="C73" s="119"/>
      <c r="D73" s="119"/>
      <c r="E73" s="119"/>
    </row>
    <row r="74" spans="2:5" ht="15.5">
      <c r="B74" s="119"/>
      <c r="C74" s="119"/>
      <c r="D74" s="119"/>
      <c r="E74" s="119"/>
    </row>
    <row r="75" spans="2:5" ht="15.5">
      <c r="B75" s="119"/>
      <c r="C75" s="119"/>
      <c r="D75" s="119"/>
      <c r="E75" s="119"/>
    </row>
    <row r="76" spans="2:5" ht="15.5">
      <c r="B76" s="119"/>
      <c r="C76" s="119"/>
      <c r="D76" s="119"/>
      <c r="E76" s="119"/>
    </row>
    <row r="77" spans="2:5" ht="15.5">
      <c r="B77" s="119"/>
      <c r="C77" s="119"/>
      <c r="D77" s="119"/>
      <c r="E77" s="119"/>
    </row>
    <row r="78" spans="2:5" ht="15.5">
      <c r="B78" s="119"/>
      <c r="C78" s="119"/>
      <c r="D78" s="119"/>
      <c r="E78" s="119"/>
    </row>
    <row r="79" spans="2:5" ht="15.5">
      <c r="B79" s="119"/>
      <c r="C79" s="119"/>
      <c r="D79" s="119"/>
      <c r="E79" s="119"/>
    </row>
    <row r="80" spans="2:5" ht="15.5">
      <c r="B80" s="119"/>
      <c r="C80" s="119"/>
      <c r="D80" s="119"/>
      <c r="E80" s="119"/>
    </row>
    <row r="81" spans="2:5" ht="15.5">
      <c r="B81" s="119"/>
      <c r="C81" s="119"/>
      <c r="D81" s="119"/>
      <c r="E81" s="119"/>
    </row>
    <row r="82" spans="2:5" ht="15.5">
      <c r="B82" s="119"/>
      <c r="C82" s="119"/>
      <c r="D82" s="119"/>
      <c r="E82" s="119"/>
    </row>
    <row r="83" spans="2:5" ht="15.5">
      <c r="B83" s="119"/>
      <c r="C83" s="119"/>
      <c r="D83" s="119"/>
      <c r="E83" s="119"/>
    </row>
    <row r="84" spans="2:5" ht="15.5">
      <c r="B84" s="119"/>
      <c r="C84" s="119"/>
      <c r="D84" s="119"/>
      <c r="E84" s="119"/>
    </row>
    <row r="85" spans="2:5" ht="15.5">
      <c r="B85" s="119"/>
      <c r="C85" s="119"/>
      <c r="D85" s="119"/>
      <c r="E85" s="119"/>
    </row>
    <row r="86" spans="2:5" ht="15.5">
      <c r="B86" s="119"/>
      <c r="C86" s="119"/>
      <c r="D86" s="119"/>
      <c r="E86" s="119"/>
    </row>
    <row r="87" spans="2:5" ht="15.5">
      <c r="B87" s="119"/>
      <c r="C87" s="119"/>
      <c r="D87" s="119"/>
      <c r="E87" s="119"/>
    </row>
    <row r="88" spans="2:5" ht="15.5">
      <c r="B88" s="119"/>
      <c r="C88" s="119"/>
      <c r="D88" s="119"/>
      <c r="E88" s="119"/>
    </row>
    <row r="89" spans="2:5" ht="15.5">
      <c r="B89" s="119"/>
      <c r="C89" s="119"/>
      <c r="D89" s="119"/>
      <c r="E89" s="119"/>
    </row>
    <row r="90" spans="2:5" ht="15.5">
      <c r="B90" s="119"/>
      <c r="C90" s="119"/>
      <c r="D90" s="119"/>
      <c r="E90" s="119"/>
    </row>
    <row r="91" spans="2:5" ht="15.5">
      <c r="B91" s="119"/>
      <c r="C91" s="119"/>
      <c r="D91" s="119"/>
      <c r="E91" s="119"/>
    </row>
    <row r="92" spans="2:5" ht="15.5">
      <c r="B92" s="119"/>
      <c r="C92" s="119"/>
      <c r="D92" s="119"/>
      <c r="E92" s="119"/>
    </row>
    <row r="93" spans="2:5" ht="15.5">
      <c r="B93" s="119"/>
      <c r="C93" s="119"/>
      <c r="D93" s="119"/>
      <c r="E93" s="119"/>
    </row>
    <row r="94" spans="2:5" ht="15.5">
      <c r="B94" s="119"/>
      <c r="C94" s="119"/>
      <c r="D94" s="119"/>
      <c r="E94" s="119"/>
    </row>
    <row r="95" spans="2:5" ht="15.5">
      <c r="B95" s="119"/>
      <c r="C95" s="119"/>
      <c r="D95" s="119"/>
      <c r="E95" s="119"/>
    </row>
    <row r="96" spans="2:5" ht="15.5">
      <c r="B96" s="119"/>
      <c r="C96" s="119"/>
      <c r="D96" s="119"/>
      <c r="E96" s="119"/>
    </row>
    <row r="97" spans="2:5" ht="15.5">
      <c r="B97" s="119"/>
      <c r="C97" s="119"/>
      <c r="D97" s="119"/>
      <c r="E97" s="119"/>
    </row>
    <row r="98" spans="2:5" ht="15.5">
      <c r="B98" s="119"/>
      <c r="C98" s="119"/>
      <c r="D98" s="119"/>
      <c r="E98" s="119"/>
    </row>
    <row r="99" spans="2:5" ht="15.5">
      <c r="B99" s="119"/>
      <c r="C99" s="119"/>
      <c r="D99" s="119"/>
      <c r="E99" s="119"/>
    </row>
    <row r="100" spans="2:5" ht="15.5">
      <c r="B100" s="119"/>
      <c r="C100" s="119"/>
      <c r="D100" s="119"/>
      <c r="E100" s="119"/>
    </row>
    <row r="101" spans="2:5" ht="15.5">
      <c r="B101" s="119"/>
      <c r="C101" s="119"/>
      <c r="D101" s="119"/>
      <c r="E101" s="119"/>
    </row>
    <row r="102" spans="2:5" ht="15.5">
      <c r="B102" s="119"/>
      <c r="C102" s="119"/>
      <c r="D102" s="119"/>
      <c r="E102" s="119"/>
    </row>
    <row r="103" spans="2:5" ht="15.5">
      <c r="B103" s="119"/>
      <c r="C103" s="119"/>
      <c r="D103" s="119"/>
      <c r="E103" s="119"/>
    </row>
    <row r="104" spans="2:5" ht="15.5">
      <c r="B104" s="119"/>
      <c r="C104" s="119"/>
      <c r="D104" s="119"/>
      <c r="E104" s="119"/>
    </row>
    <row r="105" spans="2:5" ht="15.5">
      <c r="B105" s="119"/>
      <c r="C105" s="119"/>
      <c r="D105" s="119"/>
      <c r="E105" s="119"/>
    </row>
    <row r="106" spans="2:5" ht="15.5">
      <c r="B106" s="119"/>
      <c r="C106" s="119"/>
      <c r="D106" s="119"/>
      <c r="E106" s="119"/>
    </row>
    <row r="107" spans="2:5" ht="15.5">
      <c r="B107" s="119"/>
      <c r="C107" s="119"/>
      <c r="D107" s="119"/>
      <c r="E107" s="119"/>
    </row>
    <row r="108" spans="2:5" ht="15.5">
      <c r="B108" s="119"/>
      <c r="C108" s="119"/>
      <c r="D108" s="119"/>
      <c r="E108" s="119"/>
    </row>
    <row r="109" spans="2:5" ht="15.5">
      <c r="B109" s="119"/>
      <c r="C109" s="119"/>
      <c r="D109" s="119"/>
      <c r="E109" s="119"/>
    </row>
    <row r="110" spans="2:5" ht="15.5">
      <c r="B110" s="119"/>
      <c r="C110" s="119"/>
      <c r="D110" s="119"/>
      <c r="E110" s="119"/>
    </row>
    <row r="111" spans="2:5" ht="15.5">
      <c r="B111" s="119"/>
      <c r="C111" s="119"/>
      <c r="D111" s="119"/>
      <c r="E111" s="119"/>
    </row>
    <row r="112" spans="2:5" ht="15.5">
      <c r="B112" s="119"/>
      <c r="C112" s="119"/>
      <c r="D112" s="119"/>
      <c r="E112" s="119"/>
    </row>
    <row r="113" spans="2:5" ht="15.5">
      <c r="B113" s="119"/>
      <c r="C113" s="119"/>
      <c r="D113" s="119"/>
      <c r="E113" s="119"/>
    </row>
    <row r="114" spans="2:5" ht="15.5">
      <c r="B114" s="119"/>
      <c r="C114" s="119"/>
      <c r="D114" s="119"/>
      <c r="E114" s="119"/>
    </row>
    <row r="115" spans="2:5" ht="15.5">
      <c r="B115" s="119"/>
      <c r="C115" s="119"/>
      <c r="D115" s="119"/>
      <c r="E115" s="119"/>
    </row>
    <row r="116" spans="2:5" ht="15.5">
      <c r="B116" s="119"/>
      <c r="C116" s="119"/>
      <c r="D116" s="119"/>
      <c r="E116" s="119"/>
    </row>
    <row r="117" spans="2:5" ht="15.5">
      <c r="B117" s="119"/>
      <c r="C117" s="119"/>
      <c r="D117" s="119"/>
      <c r="E117" s="119"/>
    </row>
    <row r="118" spans="2:5" ht="15.5">
      <c r="B118" s="119"/>
      <c r="C118" s="119"/>
      <c r="D118" s="119"/>
      <c r="E118" s="119"/>
    </row>
    <row r="119" spans="2:5" ht="15.5">
      <c r="B119" s="119"/>
      <c r="C119" s="119"/>
      <c r="D119" s="119"/>
      <c r="E119" s="119"/>
    </row>
    <row r="120" spans="2:5" ht="15.5">
      <c r="B120" s="119"/>
      <c r="C120" s="119"/>
      <c r="D120" s="119"/>
      <c r="E120" s="119"/>
    </row>
    <row r="121" spans="2:5" ht="15.5">
      <c r="B121" s="119"/>
      <c r="C121" s="119"/>
      <c r="D121" s="119"/>
      <c r="E121" s="119"/>
    </row>
    <row r="122" spans="2:5" ht="15.5">
      <c r="B122" s="119"/>
      <c r="C122" s="119"/>
      <c r="D122" s="119"/>
      <c r="E122" s="119"/>
    </row>
    <row r="123" spans="2:5" ht="15.5">
      <c r="B123" s="119"/>
      <c r="C123" s="119"/>
      <c r="D123" s="119"/>
      <c r="E123" s="119"/>
    </row>
    <row r="124" spans="2:5" ht="15.5">
      <c r="B124" s="119"/>
      <c r="C124" s="119"/>
      <c r="D124" s="119"/>
      <c r="E124" s="119"/>
    </row>
    <row r="125" spans="2:5" ht="15.5">
      <c r="B125" s="119"/>
      <c r="C125" s="119"/>
      <c r="D125" s="119"/>
      <c r="E125" s="119"/>
    </row>
    <row r="126" spans="2:5" ht="15.5">
      <c r="B126" s="119"/>
      <c r="C126" s="119"/>
      <c r="D126" s="119"/>
      <c r="E126" s="119"/>
    </row>
    <row r="127" spans="2:5" ht="15.5">
      <c r="B127" s="119"/>
      <c r="C127" s="119"/>
      <c r="D127" s="119"/>
      <c r="E127" s="119"/>
    </row>
    <row r="128" spans="2:5" ht="15.5">
      <c r="B128" s="119"/>
      <c r="C128" s="119"/>
      <c r="D128" s="119"/>
      <c r="E128" s="119"/>
    </row>
    <row r="129" spans="2:5" ht="15.5">
      <c r="B129" s="119"/>
      <c r="C129" s="119"/>
      <c r="D129" s="119"/>
      <c r="E129" s="119"/>
    </row>
    <row r="130" spans="2:5" ht="15.5">
      <c r="B130" s="119"/>
      <c r="C130" s="119"/>
      <c r="D130" s="119"/>
      <c r="E130" s="119"/>
    </row>
    <row r="131" spans="2:5" ht="15.5">
      <c r="B131" s="119"/>
      <c r="C131" s="119"/>
      <c r="D131" s="119"/>
      <c r="E131" s="119"/>
    </row>
    <row r="132" spans="2:5" ht="15.5">
      <c r="B132" s="119"/>
      <c r="C132" s="119"/>
      <c r="D132" s="119"/>
      <c r="E132" s="119"/>
    </row>
    <row r="133" spans="2:5" ht="15.5">
      <c r="B133" s="119"/>
      <c r="C133" s="119"/>
      <c r="D133" s="119"/>
      <c r="E133" s="119"/>
    </row>
    <row r="134" spans="2:5" ht="15.5">
      <c r="B134" s="119"/>
      <c r="C134" s="119"/>
      <c r="D134" s="119"/>
      <c r="E134" s="119"/>
    </row>
    <row r="135" spans="2:5" ht="15.5">
      <c r="B135" s="119"/>
      <c r="C135" s="119"/>
      <c r="D135" s="119"/>
      <c r="E135" s="119"/>
    </row>
    <row r="136" spans="2:5" ht="15.5">
      <c r="B136" s="119"/>
      <c r="C136" s="119"/>
      <c r="D136" s="119"/>
      <c r="E136" s="119"/>
    </row>
    <row r="137" spans="2:5" ht="15.5">
      <c r="B137" s="119"/>
      <c r="C137" s="119"/>
      <c r="D137" s="119"/>
      <c r="E137" s="119"/>
    </row>
    <row r="138" spans="2:5" ht="15.5">
      <c r="B138" s="119"/>
      <c r="C138" s="119"/>
      <c r="D138" s="119"/>
      <c r="E138" s="119"/>
    </row>
    <row r="139" spans="2:5" ht="15.5">
      <c r="B139" s="119"/>
      <c r="C139" s="119"/>
      <c r="D139" s="119"/>
      <c r="E139" s="119"/>
    </row>
    <row r="140" spans="2:5" ht="15.5">
      <c r="B140" s="119"/>
      <c r="C140" s="119"/>
      <c r="D140" s="119"/>
      <c r="E140" s="119"/>
    </row>
    <row r="141" spans="2:5" ht="15.5">
      <c r="B141" s="119"/>
      <c r="C141" s="119"/>
      <c r="D141" s="119"/>
      <c r="E141" s="119"/>
    </row>
    <row r="142" spans="2:5" ht="15.5">
      <c r="B142" s="119"/>
      <c r="C142" s="119"/>
      <c r="D142" s="119"/>
      <c r="E142" s="119"/>
    </row>
    <row r="143" spans="2:5" ht="15.5">
      <c r="B143" s="119"/>
      <c r="C143" s="119"/>
      <c r="D143" s="119"/>
      <c r="E143" s="119"/>
    </row>
    <row r="144" spans="2:5" ht="15.5">
      <c r="B144" s="119"/>
      <c r="C144" s="119"/>
      <c r="D144" s="119"/>
      <c r="E144" s="119"/>
    </row>
    <row r="145" spans="2:5" ht="15.5">
      <c r="B145" s="119"/>
      <c r="C145" s="119"/>
      <c r="D145" s="119"/>
      <c r="E145" s="119"/>
    </row>
    <row r="146" spans="2:5" ht="15.5">
      <c r="B146" s="119"/>
      <c r="C146" s="119"/>
      <c r="D146" s="119"/>
      <c r="E146" s="119"/>
    </row>
    <row r="147" spans="2:5" ht="15.5">
      <c r="B147" s="119"/>
      <c r="C147" s="119"/>
      <c r="D147" s="119"/>
      <c r="E147" s="119"/>
    </row>
    <row r="148" spans="2:5" ht="15.5">
      <c r="B148" s="119"/>
      <c r="C148" s="119"/>
      <c r="D148" s="119"/>
      <c r="E148" s="119"/>
    </row>
    <row r="149" spans="2:5" ht="15.5">
      <c r="B149" s="119"/>
      <c r="C149" s="119"/>
      <c r="D149" s="119"/>
      <c r="E149" s="119"/>
    </row>
    <row r="150" spans="2:5" ht="15.5">
      <c r="B150" s="119"/>
      <c r="C150" s="119"/>
      <c r="D150" s="119"/>
      <c r="E150" s="119"/>
    </row>
    <row r="151" spans="2:5" ht="15.5">
      <c r="B151" s="119"/>
      <c r="C151" s="119"/>
      <c r="D151" s="119"/>
      <c r="E151" s="119"/>
    </row>
    <row r="152" spans="2:5" ht="15.5">
      <c r="B152" s="119"/>
      <c r="C152" s="119"/>
      <c r="D152" s="119"/>
      <c r="E152" s="119"/>
    </row>
    <row r="153" spans="2:5" ht="15.5">
      <c r="B153" s="119"/>
      <c r="C153" s="119"/>
      <c r="D153" s="119"/>
      <c r="E153" s="119"/>
    </row>
    <row r="154" spans="2:5" ht="15.5">
      <c r="B154" s="119"/>
      <c r="C154" s="119"/>
      <c r="D154" s="119"/>
      <c r="E154" s="119"/>
    </row>
    <row r="155" spans="2:5" ht="15.5">
      <c r="B155" s="119"/>
      <c r="C155" s="119"/>
      <c r="D155" s="119"/>
      <c r="E155" s="119"/>
    </row>
    <row r="156" spans="2:5" ht="15.5">
      <c r="B156" s="119"/>
      <c r="C156" s="119"/>
      <c r="D156" s="119"/>
      <c r="E156" s="119"/>
    </row>
    <row r="157" spans="2:5" ht="15.5">
      <c r="B157" s="119"/>
      <c r="C157" s="119"/>
      <c r="D157" s="119"/>
      <c r="E157" s="119"/>
    </row>
    <row r="158" spans="2:5" ht="15.5">
      <c r="B158" s="119"/>
      <c r="C158" s="119"/>
      <c r="D158" s="119"/>
      <c r="E158" s="119"/>
    </row>
    <row r="159" spans="2:5" ht="15.5">
      <c r="B159" s="119"/>
      <c r="C159" s="119"/>
      <c r="D159" s="119"/>
      <c r="E159" s="119"/>
    </row>
    <row r="160" spans="2:5" ht="15.5">
      <c r="B160" s="119"/>
      <c r="C160" s="119"/>
      <c r="D160" s="119"/>
      <c r="E160" s="119"/>
    </row>
    <row r="161" spans="2:5" ht="15.5">
      <c r="B161" s="119"/>
      <c r="C161" s="119"/>
      <c r="D161" s="119"/>
      <c r="E161" s="119"/>
    </row>
    <row r="162" spans="2:5" ht="15.5">
      <c r="B162" s="119"/>
      <c r="C162" s="119"/>
      <c r="D162" s="119"/>
      <c r="E162" s="119"/>
    </row>
    <row r="163" spans="2:5" ht="15.5">
      <c r="B163" s="119"/>
      <c r="C163" s="119"/>
      <c r="D163" s="119"/>
      <c r="E163" s="119"/>
    </row>
    <row r="164" spans="2:5" ht="15.5">
      <c r="B164" s="119"/>
      <c r="C164" s="119"/>
      <c r="D164" s="119"/>
      <c r="E164" s="119"/>
    </row>
    <row r="165" spans="2:5" ht="15.5">
      <c r="B165" s="119"/>
      <c r="C165" s="119"/>
      <c r="D165" s="119"/>
      <c r="E165" s="119"/>
    </row>
    <row r="166" spans="2:5" ht="15.5">
      <c r="B166" s="119"/>
      <c r="C166" s="119"/>
      <c r="D166" s="119"/>
      <c r="E166" s="119"/>
    </row>
    <row r="167" spans="2:5" ht="15.5">
      <c r="B167" s="119"/>
      <c r="C167" s="119"/>
      <c r="D167" s="119"/>
      <c r="E167" s="119"/>
    </row>
    <row r="168" spans="2:5" ht="15.5">
      <c r="B168" s="119"/>
      <c r="C168" s="119"/>
      <c r="D168" s="119"/>
      <c r="E168" s="119"/>
    </row>
    <row r="169" spans="2:5" ht="15.5">
      <c r="B169" s="119"/>
      <c r="C169" s="119"/>
      <c r="D169" s="119"/>
      <c r="E169" s="119"/>
    </row>
    <row r="170" spans="2:5" ht="15.5">
      <c r="B170" s="119"/>
      <c r="C170" s="119"/>
      <c r="D170" s="119"/>
      <c r="E170" s="119"/>
    </row>
    <row r="171" spans="2:5" ht="15.5">
      <c r="B171" s="119"/>
      <c r="C171" s="119"/>
      <c r="D171" s="119"/>
      <c r="E171" s="119"/>
    </row>
    <row r="172" spans="2:5" ht="15.5">
      <c r="B172" s="119"/>
      <c r="C172" s="119"/>
      <c r="D172" s="119"/>
      <c r="E172" s="119"/>
    </row>
    <row r="173" spans="2:5" ht="15.5">
      <c r="B173" s="119"/>
      <c r="C173" s="119"/>
      <c r="D173" s="119"/>
      <c r="E173" s="119"/>
    </row>
    <row r="174" spans="2:5" ht="15.5">
      <c r="B174" s="119"/>
      <c r="C174" s="119"/>
      <c r="D174" s="119"/>
      <c r="E174" s="119"/>
    </row>
    <row r="175" spans="2:5" ht="15.5">
      <c r="B175" s="119"/>
      <c r="C175" s="119"/>
      <c r="D175" s="119"/>
      <c r="E175" s="119"/>
    </row>
    <row r="176" spans="2:5" ht="15.5">
      <c r="B176" s="119"/>
      <c r="C176" s="119"/>
      <c r="D176" s="119"/>
      <c r="E176" s="119"/>
    </row>
    <row r="177" spans="2:5" ht="15.5">
      <c r="B177" s="119"/>
      <c r="C177" s="119"/>
      <c r="D177" s="119"/>
      <c r="E177" s="119"/>
    </row>
    <row r="178" spans="2:5" ht="15.5">
      <c r="B178" s="119"/>
      <c r="C178" s="119"/>
      <c r="D178" s="119"/>
      <c r="E178" s="119"/>
    </row>
    <row r="179" spans="2:5" ht="15.5">
      <c r="B179" s="119"/>
      <c r="C179" s="119"/>
      <c r="D179" s="119"/>
      <c r="E179" s="119"/>
    </row>
    <row r="180" spans="2:5" ht="15.5">
      <c r="B180" s="119"/>
      <c r="C180" s="119"/>
      <c r="D180" s="119"/>
      <c r="E180" s="119"/>
    </row>
    <row r="181" spans="2:5" ht="15.5">
      <c r="B181" s="119"/>
      <c r="C181" s="119"/>
      <c r="D181" s="119"/>
      <c r="E181" s="119"/>
    </row>
    <row r="182" spans="2:5" ht="15.5">
      <c r="B182" s="119"/>
      <c r="C182" s="119"/>
      <c r="D182" s="119"/>
      <c r="E182" s="119"/>
    </row>
    <row r="183" spans="2:5" ht="15.5">
      <c r="B183" s="119"/>
      <c r="C183" s="119"/>
      <c r="D183" s="119"/>
      <c r="E183" s="119"/>
    </row>
    <row r="184" spans="2:5" ht="15.5">
      <c r="B184" s="119"/>
      <c r="C184" s="119"/>
      <c r="D184" s="119"/>
      <c r="E184" s="119"/>
    </row>
    <row r="185" spans="2:5" ht="15.5">
      <c r="B185" s="119"/>
      <c r="C185" s="119"/>
      <c r="D185" s="119"/>
      <c r="E185" s="119"/>
    </row>
    <row r="186" spans="2:5" ht="15.5">
      <c r="B186" s="119"/>
      <c r="C186" s="119"/>
      <c r="D186" s="119"/>
      <c r="E186" s="119"/>
    </row>
    <row r="187" spans="2:5" ht="15.5">
      <c r="B187" s="119"/>
      <c r="C187" s="119"/>
      <c r="D187" s="119"/>
      <c r="E187" s="119"/>
    </row>
    <row r="188" spans="2:5" ht="15.5">
      <c r="B188" s="119"/>
      <c r="C188" s="119"/>
      <c r="D188" s="119"/>
      <c r="E188" s="119"/>
    </row>
    <row r="189" spans="2:5" ht="15.5">
      <c r="B189" s="119"/>
      <c r="C189" s="119"/>
      <c r="D189" s="119"/>
      <c r="E189" s="119"/>
    </row>
    <row r="190" spans="2:5" ht="15.5">
      <c r="B190" s="119"/>
      <c r="C190" s="119"/>
      <c r="D190" s="119"/>
      <c r="E190" s="119"/>
    </row>
    <row r="191" spans="2:5" ht="15.5">
      <c r="B191" s="119"/>
      <c r="C191" s="119"/>
      <c r="D191" s="119"/>
      <c r="E191" s="119"/>
    </row>
    <row r="192" spans="2:5" ht="15.5">
      <c r="B192" s="119"/>
      <c r="C192" s="119"/>
      <c r="D192" s="119"/>
      <c r="E192" s="119"/>
    </row>
    <row r="193" spans="2:5" ht="15.5">
      <c r="B193" s="119"/>
      <c r="C193" s="119"/>
      <c r="D193" s="119"/>
      <c r="E193" s="119"/>
    </row>
    <row r="194" spans="2:5" ht="15.5">
      <c r="B194" s="119"/>
      <c r="C194" s="119"/>
      <c r="D194" s="119"/>
      <c r="E194" s="119"/>
    </row>
    <row r="195" spans="2:5" ht="15.5">
      <c r="B195" s="119"/>
      <c r="C195" s="119"/>
      <c r="D195" s="119"/>
      <c r="E195" s="119"/>
    </row>
    <row r="196" spans="2:5" ht="15.5">
      <c r="B196" s="119"/>
      <c r="C196" s="119"/>
      <c r="D196" s="119"/>
      <c r="E196" s="119"/>
    </row>
    <row r="197" spans="2:5" ht="15.5">
      <c r="B197" s="119"/>
      <c r="C197" s="119"/>
      <c r="D197" s="119"/>
      <c r="E197" s="119"/>
    </row>
    <row r="198" spans="2:5" ht="15.5">
      <c r="B198" s="119"/>
      <c r="C198" s="119"/>
      <c r="D198" s="119"/>
      <c r="E198" s="119"/>
    </row>
    <row r="199" spans="2:5" ht="15.5">
      <c r="B199" s="119"/>
      <c r="C199" s="119"/>
      <c r="D199" s="119"/>
      <c r="E199" s="119"/>
    </row>
    <row r="200" spans="2:5" ht="15.5">
      <c r="B200" s="119"/>
      <c r="C200" s="119"/>
      <c r="D200" s="119"/>
      <c r="E200" s="119"/>
    </row>
    <row r="201" spans="2:5" ht="15.5">
      <c r="B201" s="119"/>
      <c r="C201" s="119"/>
      <c r="D201" s="119"/>
      <c r="E201" s="119"/>
    </row>
    <row r="202" spans="2:5" ht="15.5">
      <c r="B202" s="119"/>
      <c r="C202" s="119"/>
      <c r="D202" s="119"/>
      <c r="E202" s="119"/>
    </row>
    <row r="203" spans="2:5" ht="15.5">
      <c r="B203" s="119"/>
      <c r="C203" s="119"/>
      <c r="D203" s="119"/>
      <c r="E203" s="119"/>
    </row>
    <row r="204" spans="2:5" ht="15.5">
      <c r="B204" s="119"/>
      <c r="C204" s="119"/>
      <c r="D204" s="119"/>
      <c r="E204" s="119"/>
    </row>
    <row r="205" spans="2:5" ht="15.5">
      <c r="B205" s="119"/>
      <c r="C205" s="119"/>
      <c r="D205" s="119"/>
      <c r="E205" s="119"/>
    </row>
    <row r="206" spans="2:5" ht="15.5">
      <c r="B206" s="119"/>
      <c r="C206" s="119"/>
      <c r="D206" s="119"/>
      <c r="E206" s="119"/>
    </row>
    <row r="207" spans="2:5" ht="15.5">
      <c r="B207" s="119"/>
      <c r="C207" s="119"/>
      <c r="D207" s="119"/>
      <c r="E207" s="119"/>
    </row>
    <row r="208" spans="2:5" ht="15.5">
      <c r="B208" s="119"/>
      <c r="C208" s="119"/>
      <c r="D208" s="119"/>
      <c r="E208" s="119"/>
    </row>
    <row r="209" spans="2:5" ht="15.5">
      <c r="B209" s="119"/>
      <c r="C209" s="119"/>
      <c r="D209" s="119"/>
      <c r="E209" s="119"/>
    </row>
    <row r="210" spans="2:5" ht="15.5">
      <c r="B210" s="119"/>
      <c r="C210" s="119"/>
      <c r="D210" s="119"/>
      <c r="E210" s="119"/>
    </row>
    <row r="211" spans="2:5" ht="15.5">
      <c r="B211" s="119"/>
      <c r="C211" s="119"/>
      <c r="D211" s="119"/>
      <c r="E211" s="119"/>
    </row>
    <row r="212" spans="2:5" ht="15.5">
      <c r="B212" s="119"/>
      <c r="C212" s="119"/>
      <c r="D212" s="119"/>
      <c r="E212" s="119"/>
    </row>
    <row r="213" spans="2:5" ht="15.5">
      <c r="B213" s="119"/>
      <c r="C213" s="119"/>
      <c r="D213" s="119"/>
      <c r="E213" s="119"/>
    </row>
    <row r="214" spans="2:5" ht="15.5">
      <c r="B214" s="119"/>
      <c r="C214" s="119"/>
      <c r="D214" s="119"/>
      <c r="E214" s="119"/>
    </row>
    <row r="215" spans="2:5" ht="15.5">
      <c r="B215" s="119"/>
      <c r="C215" s="119"/>
      <c r="D215" s="119"/>
      <c r="E215" s="119"/>
    </row>
    <row r="216" spans="2:5" ht="15.5">
      <c r="B216" s="119"/>
      <c r="C216" s="119"/>
      <c r="D216" s="119"/>
      <c r="E216" s="119"/>
    </row>
    <row r="217" spans="2:5" ht="15.5">
      <c r="B217" s="119"/>
      <c r="C217" s="119"/>
      <c r="D217" s="119"/>
      <c r="E217" s="119"/>
    </row>
    <row r="218" spans="2:5" ht="15.5">
      <c r="B218" s="119"/>
      <c r="C218" s="119"/>
      <c r="D218" s="119"/>
      <c r="E218" s="119"/>
    </row>
    <row r="219" spans="2:5" ht="15.5">
      <c r="B219" s="119"/>
      <c r="C219" s="119"/>
      <c r="D219" s="119"/>
      <c r="E219" s="119"/>
    </row>
    <row r="220" spans="2:5" ht="15.5">
      <c r="B220" s="119"/>
      <c r="C220" s="119"/>
      <c r="D220" s="119"/>
      <c r="E220" s="119"/>
    </row>
    <row r="221" spans="2:5" ht="15.5">
      <c r="B221" s="119"/>
      <c r="C221" s="119"/>
      <c r="D221" s="119"/>
      <c r="E221" s="119"/>
    </row>
    <row r="222" spans="2:5" ht="15.5">
      <c r="B222" s="119"/>
      <c r="C222" s="119"/>
      <c r="D222" s="119"/>
      <c r="E222" s="119"/>
    </row>
    <row r="223" spans="2:5" ht="15.5">
      <c r="B223" s="119"/>
      <c r="C223" s="119"/>
      <c r="D223" s="119"/>
      <c r="E223" s="119"/>
    </row>
    <row r="224" spans="2:5" ht="15.5">
      <c r="B224" s="119"/>
      <c r="C224" s="119"/>
      <c r="D224" s="119"/>
      <c r="E224" s="119"/>
    </row>
    <row r="225" spans="2:5" ht="15.5">
      <c r="B225" s="119"/>
      <c r="C225" s="119"/>
      <c r="D225" s="119"/>
      <c r="E225" s="119"/>
    </row>
    <row r="226" spans="2:5" ht="15.5">
      <c r="B226" s="119"/>
      <c r="C226" s="119"/>
      <c r="D226" s="119"/>
      <c r="E226" s="119"/>
    </row>
    <row r="227" spans="2:5" ht="15.5">
      <c r="B227" s="119"/>
      <c r="C227" s="119"/>
      <c r="D227" s="119"/>
      <c r="E227" s="119"/>
    </row>
    <row r="228" spans="2:5" ht="15.5">
      <c r="B228" s="119"/>
      <c r="C228" s="119"/>
      <c r="D228" s="119"/>
      <c r="E228" s="119"/>
    </row>
    <row r="229" spans="2:5" ht="15.5">
      <c r="B229" s="119"/>
      <c r="C229" s="119"/>
      <c r="D229" s="119"/>
      <c r="E229" s="119"/>
    </row>
    <row r="230" spans="2:5" ht="15.5">
      <c r="B230" s="119"/>
      <c r="C230" s="119"/>
      <c r="D230" s="119"/>
      <c r="E230" s="119"/>
    </row>
    <row r="231" spans="2:5" ht="15.5">
      <c r="B231" s="119"/>
      <c r="C231" s="119"/>
      <c r="D231" s="119"/>
      <c r="E231" s="119"/>
    </row>
    <row r="232" spans="2:5" ht="15.5">
      <c r="B232" s="119"/>
      <c r="C232" s="119"/>
      <c r="D232" s="119"/>
      <c r="E232" s="119"/>
    </row>
    <row r="233" spans="2:5" ht="15.5">
      <c r="B233" s="119"/>
      <c r="C233" s="119"/>
      <c r="D233" s="119"/>
      <c r="E233" s="119"/>
    </row>
    <row r="234" spans="2:5" ht="15.5">
      <c r="B234" s="119"/>
      <c r="C234" s="119"/>
      <c r="D234" s="119"/>
      <c r="E234" s="119"/>
    </row>
    <row r="235" spans="2:5" ht="15.5">
      <c r="B235" s="119"/>
      <c r="C235" s="119"/>
      <c r="D235" s="119"/>
      <c r="E235" s="119"/>
    </row>
    <row r="236" spans="2:5" ht="15.5">
      <c r="B236" s="119"/>
      <c r="C236" s="119"/>
      <c r="D236" s="119"/>
      <c r="E236" s="119"/>
    </row>
    <row r="237" spans="2:5" ht="15.5">
      <c r="B237" s="119"/>
      <c r="C237" s="119"/>
      <c r="D237" s="119"/>
      <c r="E237" s="119"/>
    </row>
    <row r="238" spans="2:5" ht="15.5">
      <c r="B238" s="119"/>
      <c r="C238" s="119"/>
      <c r="D238" s="119"/>
      <c r="E238" s="119"/>
    </row>
    <row r="239" spans="2:5" ht="15.5">
      <c r="B239" s="119"/>
      <c r="C239" s="119"/>
      <c r="D239" s="119"/>
      <c r="E239" s="119"/>
    </row>
    <row r="240" spans="2:5" ht="15.5">
      <c r="B240" s="119"/>
      <c r="C240" s="119"/>
      <c r="D240" s="119"/>
      <c r="E240" s="119"/>
    </row>
    <row r="241" spans="2:5" ht="15.5">
      <c r="B241" s="119"/>
      <c r="C241" s="119"/>
      <c r="D241" s="119"/>
      <c r="E241" s="119"/>
    </row>
    <row r="242" spans="2:5" ht="15.5">
      <c r="B242" s="119"/>
      <c r="C242" s="119"/>
      <c r="D242" s="119"/>
      <c r="E242" s="119"/>
    </row>
    <row r="243" spans="2:5" ht="15.5">
      <c r="B243" s="119"/>
      <c r="C243" s="119"/>
      <c r="D243" s="119"/>
      <c r="E243" s="119"/>
    </row>
    <row r="244" spans="2:5" ht="15.5">
      <c r="B244" s="119"/>
      <c r="C244" s="119"/>
      <c r="D244" s="119"/>
      <c r="E244" s="119"/>
    </row>
    <row r="245" spans="2:5" ht="15.5">
      <c r="B245" s="119"/>
      <c r="C245" s="119"/>
      <c r="D245" s="119"/>
      <c r="E245" s="119"/>
    </row>
    <row r="246" spans="2:5" ht="15.5">
      <c r="B246" s="119"/>
      <c r="C246" s="119"/>
      <c r="D246" s="119"/>
      <c r="E246" s="119"/>
    </row>
    <row r="247" spans="2:5" ht="15.5">
      <c r="B247" s="119"/>
      <c r="C247" s="119"/>
      <c r="D247" s="119"/>
      <c r="E247" s="119"/>
    </row>
    <row r="248" spans="2:5" ht="15.5">
      <c r="B248" s="119"/>
      <c r="C248" s="119"/>
      <c r="D248" s="119"/>
      <c r="E248" s="119"/>
    </row>
    <row r="249" spans="2:5" ht="15.5">
      <c r="B249" s="119"/>
      <c r="C249" s="119"/>
      <c r="D249" s="119"/>
      <c r="E249" s="119"/>
    </row>
    <row r="250" spans="2:5" ht="15.5">
      <c r="B250" s="119"/>
      <c r="C250" s="119"/>
      <c r="D250" s="119"/>
      <c r="E250" s="119"/>
    </row>
    <row r="251" spans="2:5" ht="15.5">
      <c r="B251" s="119"/>
      <c r="C251" s="119"/>
      <c r="D251" s="119"/>
      <c r="E251" s="119"/>
    </row>
    <row r="252" spans="2:5" ht="15.5">
      <c r="B252" s="119"/>
      <c r="C252" s="119"/>
      <c r="D252" s="119"/>
      <c r="E252" s="119"/>
    </row>
    <row r="253" spans="2:5" ht="15.5">
      <c r="B253" s="119"/>
      <c r="C253" s="119"/>
      <c r="D253" s="119"/>
      <c r="E253" s="119"/>
    </row>
    <row r="254" spans="2:5" ht="15.5">
      <c r="B254" s="119"/>
      <c r="C254" s="119"/>
      <c r="D254" s="119"/>
      <c r="E254" s="119"/>
    </row>
    <row r="255" spans="2:5" ht="15.5">
      <c r="B255" s="119"/>
      <c r="C255" s="119"/>
      <c r="D255" s="119"/>
      <c r="E255" s="119"/>
    </row>
    <row r="256" spans="2:5" ht="15.5">
      <c r="B256" s="119"/>
      <c r="C256" s="119"/>
      <c r="D256" s="119"/>
      <c r="E256" s="119"/>
    </row>
    <row r="257" spans="2:5" ht="15.5">
      <c r="B257" s="119"/>
      <c r="C257" s="119"/>
      <c r="D257" s="119"/>
      <c r="E257" s="119"/>
    </row>
    <row r="258" spans="2:5" ht="15.5">
      <c r="B258" s="119"/>
      <c r="C258" s="119"/>
      <c r="D258" s="119"/>
      <c r="E258" s="119"/>
    </row>
    <row r="259" spans="2:5" ht="15.5">
      <c r="B259" s="119"/>
      <c r="C259" s="119"/>
      <c r="D259" s="119"/>
      <c r="E259" s="119"/>
    </row>
    <row r="260" spans="2:5" ht="15.5">
      <c r="B260" s="119"/>
      <c r="C260" s="119"/>
      <c r="D260" s="119"/>
      <c r="E260" s="119"/>
    </row>
    <row r="261" spans="2:5" ht="15.5">
      <c r="B261" s="119"/>
      <c r="C261" s="119"/>
      <c r="D261" s="119"/>
      <c r="E261" s="119"/>
    </row>
    <row r="262" spans="2:5" ht="15.5">
      <c r="B262" s="119"/>
      <c r="C262" s="119"/>
      <c r="D262" s="119"/>
      <c r="E262" s="119"/>
    </row>
    <row r="263" spans="2:5" ht="15.5">
      <c r="B263" s="119"/>
      <c r="C263" s="119"/>
      <c r="D263" s="119"/>
      <c r="E263" s="119"/>
    </row>
    <row r="264" spans="2:5" ht="15.5">
      <c r="B264" s="119"/>
      <c r="C264" s="119"/>
      <c r="D264" s="119"/>
      <c r="E264" s="119"/>
    </row>
    <row r="265" spans="2:5" ht="15.5">
      <c r="B265" s="119"/>
      <c r="C265" s="119"/>
      <c r="D265" s="119"/>
      <c r="E265" s="119"/>
    </row>
    <row r="266" spans="2:5" ht="15.5">
      <c r="B266" s="119"/>
      <c r="C266" s="119"/>
      <c r="D266" s="119"/>
      <c r="E266" s="119"/>
    </row>
    <row r="267" spans="2:5" ht="15.5">
      <c r="B267" s="119"/>
      <c r="C267" s="119"/>
      <c r="D267" s="119"/>
      <c r="E267" s="119"/>
    </row>
    <row r="268" spans="2:5" ht="15.5">
      <c r="B268" s="119"/>
      <c r="C268" s="119"/>
      <c r="D268" s="119"/>
      <c r="E268" s="119"/>
    </row>
    <row r="269" spans="2:5" ht="15.5">
      <c r="B269" s="119"/>
      <c r="C269" s="119"/>
      <c r="D269" s="119"/>
      <c r="E269" s="119"/>
    </row>
    <row r="270" spans="2:5" ht="15.5">
      <c r="B270" s="119"/>
      <c r="C270" s="119"/>
      <c r="D270" s="119"/>
      <c r="E270" s="119"/>
    </row>
    <row r="271" spans="2:5" ht="15.5">
      <c r="B271" s="119"/>
      <c r="C271" s="119"/>
      <c r="D271" s="119"/>
      <c r="E271" s="119"/>
    </row>
    <row r="272" spans="2:5" ht="15.5">
      <c r="B272" s="119"/>
      <c r="C272" s="119"/>
      <c r="D272" s="119"/>
      <c r="E272" s="119"/>
    </row>
    <row r="273" spans="2:5" ht="15.5">
      <c r="B273" s="119"/>
      <c r="C273" s="119"/>
      <c r="D273" s="119"/>
      <c r="E273" s="119"/>
    </row>
    <row r="274" spans="2:5" ht="15.5">
      <c r="B274" s="119"/>
      <c r="C274" s="119"/>
      <c r="D274" s="119"/>
      <c r="E274" s="119"/>
    </row>
    <row r="275" spans="2:5" ht="15.5">
      <c r="B275" s="119"/>
      <c r="C275" s="119"/>
      <c r="D275" s="119"/>
      <c r="E275" s="119"/>
    </row>
    <row r="276" spans="2:5" ht="15.5">
      <c r="B276" s="119"/>
      <c r="C276" s="119"/>
      <c r="D276" s="119"/>
      <c r="E276" s="119"/>
    </row>
    <row r="277" spans="2:5" ht="15.5">
      <c r="B277" s="119"/>
      <c r="C277" s="119"/>
      <c r="D277" s="119"/>
      <c r="E277" s="119"/>
    </row>
    <row r="278" spans="2:5" ht="15.5">
      <c r="B278" s="119"/>
      <c r="C278" s="119"/>
      <c r="D278" s="119"/>
      <c r="E278" s="119"/>
    </row>
    <row r="279" spans="2:5" ht="15.5">
      <c r="B279" s="119"/>
      <c r="C279" s="119"/>
      <c r="D279" s="119"/>
      <c r="E279" s="119"/>
    </row>
    <row r="280" spans="2:5" ht="15.5">
      <c r="B280" s="119"/>
      <c r="C280" s="119"/>
      <c r="D280" s="119"/>
      <c r="E280" s="119"/>
    </row>
    <row r="281" spans="2:5" ht="15.5">
      <c r="B281" s="119"/>
      <c r="C281" s="119"/>
      <c r="D281" s="119"/>
      <c r="E281" s="119"/>
    </row>
    <row r="282" spans="2:5" ht="15.5">
      <c r="B282" s="119"/>
      <c r="C282" s="119"/>
      <c r="D282" s="119"/>
      <c r="E282" s="119"/>
    </row>
    <row r="283" spans="2:5" ht="15.5">
      <c r="B283" s="119"/>
      <c r="C283" s="119"/>
      <c r="D283" s="119"/>
      <c r="E283" s="119"/>
    </row>
    <row r="284" spans="2:5" ht="15.5">
      <c r="B284" s="119"/>
      <c r="C284" s="119"/>
      <c r="D284" s="119"/>
      <c r="E284" s="119"/>
    </row>
    <row r="285" spans="2:5" ht="15.5">
      <c r="B285" s="119"/>
      <c r="C285" s="119"/>
      <c r="D285" s="119"/>
      <c r="E285" s="119"/>
    </row>
    <row r="286" spans="2:5" ht="15.5">
      <c r="B286" s="119"/>
      <c r="C286" s="119"/>
      <c r="D286" s="119"/>
      <c r="E286" s="119"/>
    </row>
    <row r="287" spans="2:5" ht="15.5">
      <c r="B287" s="119"/>
      <c r="C287" s="119"/>
      <c r="D287" s="119"/>
      <c r="E287" s="119"/>
    </row>
    <row r="288" spans="2:5" ht="15.5">
      <c r="B288" s="119"/>
      <c r="C288" s="119"/>
      <c r="D288" s="119"/>
      <c r="E288" s="119"/>
    </row>
    <row r="289" spans="2:5" ht="15.5">
      <c r="B289" s="119"/>
      <c r="C289" s="119"/>
      <c r="D289" s="119"/>
      <c r="E289" s="119"/>
    </row>
    <row r="290" spans="2:5" ht="15.5">
      <c r="B290" s="119"/>
      <c r="C290" s="119"/>
      <c r="D290" s="119"/>
      <c r="E290" s="119"/>
    </row>
    <row r="291" spans="2:5" ht="15.5">
      <c r="B291" s="119"/>
      <c r="C291" s="119"/>
      <c r="D291" s="119"/>
      <c r="E291" s="119"/>
    </row>
    <row r="292" spans="2:5" ht="15.5">
      <c r="B292" s="119"/>
      <c r="C292" s="119"/>
      <c r="D292" s="119"/>
      <c r="E292" s="119"/>
    </row>
    <row r="293" spans="2:5" ht="15.5">
      <c r="B293" s="119"/>
      <c r="C293" s="119"/>
      <c r="D293" s="119"/>
      <c r="E293" s="119"/>
    </row>
    <row r="294" spans="2:5" ht="15.5">
      <c r="B294" s="119"/>
      <c r="C294" s="119"/>
      <c r="D294" s="119"/>
      <c r="E294" s="119"/>
    </row>
    <row r="295" spans="2:5" ht="15.5">
      <c r="B295" s="119"/>
      <c r="C295" s="119"/>
      <c r="D295" s="119"/>
      <c r="E295" s="119"/>
    </row>
    <row r="296" spans="2:5" ht="15.5">
      <c r="B296" s="119"/>
      <c r="C296" s="119"/>
      <c r="D296" s="119"/>
      <c r="E296" s="119"/>
    </row>
    <row r="297" spans="2:5" ht="15.5">
      <c r="B297" s="119"/>
      <c r="C297" s="119"/>
      <c r="D297" s="119"/>
      <c r="E297" s="119"/>
    </row>
    <row r="298" spans="2:5" ht="15.5">
      <c r="B298" s="119"/>
      <c r="C298" s="119"/>
      <c r="D298" s="119"/>
      <c r="E298" s="119"/>
    </row>
    <row r="299" spans="2:5" ht="15.5">
      <c r="B299" s="119"/>
      <c r="C299" s="119"/>
      <c r="D299" s="119"/>
      <c r="E299" s="119"/>
    </row>
    <row r="300" spans="2:5" ht="15.5">
      <c r="B300" s="119"/>
      <c r="C300" s="119"/>
      <c r="D300" s="119"/>
      <c r="E300" s="119"/>
    </row>
    <row r="301" spans="2:5" ht="15.5">
      <c r="B301" s="119"/>
      <c r="C301" s="119"/>
      <c r="D301" s="119"/>
      <c r="E301" s="119"/>
    </row>
    <row r="302" spans="2:5" ht="15.5">
      <c r="B302" s="119"/>
      <c r="C302" s="119"/>
      <c r="D302" s="119"/>
      <c r="E302" s="119"/>
    </row>
    <row r="303" spans="2:5" ht="15.5">
      <c r="B303" s="119"/>
      <c r="C303" s="119"/>
      <c r="D303" s="119"/>
      <c r="E303" s="119"/>
    </row>
    <row r="304" spans="2:5" ht="15.5">
      <c r="B304" s="119"/>
      <c r="C304" s="119"/>
      <c r="D304" s="119"/>
      <c r="E304" s="119"/>
    </row>
    <row r="305" spans="2:5" ht="15.5">
      <c r="B305" s="119"/>
      <c r="C305" s="119"/>
      <c r="D305" s="119"/>
      <c r="E305" s="119"/>
    </row>
    <row r="306" spans="2:5" ht="15.5">
      <c r="B306" s="119"/>
      <c r="C306" s="119"/>
      <c r="D306" s="119"/>
      <c r="E306" s="119"/>
    </row>
    <row r="307" spans="2:5" ht="15.5">
      <c r="B307" s="119"/>
      <c r="C307" s="119"/>
      <c r="D307" s="119"/>
      <c r="E307" s="119"/>
    </row>
    <row r="308" spans="2:5" ht="15.5">
      <c r="B308" s="119"/>
      <c r="C308" s="119"/>
      <c r="D308" s="119"/>
      <c r="E308" s="119"/>
    </row>
    <row r="309" spans="2:5" ht="15.5">
      <c r="B309" s="119"/>
      <c r="C309" s="119"/>
      <c r="D309" s="119"/>
      <c r="E309" s="119"/>
    </row>
    <row r="310" spans="2:5" ht="15.5">
      <c r="B310" s="119"/>
      <c r="C310" s="119"/>
      <c r="D310" s="119"/>
      <c r="E310" s="119"/>
    </row>
    <row r="311" spans="2:5" ht="15.5">
      <c r="B311" s="119"/>
      <c r="C311" s="119"/>
      <c r="D311" s="119"/>
      <c r="E311" s="119"/>
    </row>
    <row r="312" spans="2:5" ht="15.5">
      <c r="B312" s="119"/>
      <c r="C312" s="119"/>
      <c r="D312" s="119"/>
      <c r="E312" s="119"/>
    </row>
    <row r="313" spans="2:5" ht="15.5">
      <c r="B313" s="119"/>
      <c r="C313" s="119"/>
      <c r="D313" s="119"/>
      <c r="E313" s="119"/>
    </row>
    <row r="314" spans="2:5" ht="15.5">
      <c r="B314" s="119"/>
      <c r="C314" s="119"/>
      <c r="D314" s="119"/>
      <c r="E314" s="119"/>
    </row>
    <row r="315" spans="2:5" ht="15.5">
      <c r="B315" s="119"/>
      <c r="C315" s="119"/>
      <c r="D315" s="119"/>
      <c r="E315" s="119"/>
    </row>
    <row r="316" spans="2:5" ht="15.5">
      <c r="B316" s="119"/>
      <c r="C316" s="119"/>
      <c r="D316" s="119"/>
      <c r="E316" s="119"/>
    </row>
    <row r="317" spans="2:5" ht="15.5">
      <c r="B317" s="119"/>
      <c r="C317" s="119"/>
      <c r="D317" s="119"/>
      <c r="E317" s="119"/>
    </row>
    <row r="318" spans="2:5" ht="15.5">
      <c r="B318" s="119"/>
      <c r="C318" s="119"/>
      <c r="D318" s="119"/>
      <c r="E318" s="119"/>
    </row>
    <row r="319" spans="2:5" ht="15.5">
      <c r="B319" s="119"/>
      <c r="C319" s="119"/>
      <c r="D319" s="119"/>
      <c r="E319" s="119"/>
    </row>
    <row r="320" spans="2:5" ht="15.5">
      <c r="B320" s="119"/>
      <c r="C320" s="119"/>
      <c r="D320" s="119"/>
      <c r="E320" s="119"/>
    </row>
    <row r="321" spans="2:5" ht="15.5">
      <c r="B321" s="119"/>
      <c r="C321" s="119"/>
      <c r="D321" s="119"/>
      <c r="E321" s="119"/>
    </row>
    <row r="322" spans="2:5" ht="15.5">
      <c r="B322" s="119"/>
      <c r="C322" s="119"/>
      <c r="D322" s="119"/>
      <c r="E322" s="119"/>
    </row>
    <row r="323" spans="2:5" ht="15.5">
      <c r="B323" s="119"/>
      <c r="C323" s="119"/>
      <c r="D323" s="119"/>
      <c r="E323" s="119"/>
    </row>
    <row r="324" spans="2:5" ht="15.5">
      <c r="B324" s="119"/>
      <c r="C324" s="119"/>
      <c r="D324" s="119"/>
      <c r="E324" s="119"/>
    </row>
    <row r="325" spans="2:5" ht="15.5">
      <c r="B325" s="119"/>
      <c r="C325" s="119"/>
      <c r="D325" s="119"/>
      <c r="E325" s="119"/>
    </row>
    <row r="326" spans="2:5" ht="15.5">
      <c r="B326" s="119"/>
      <c r="C326" s="119"/>
      <c r="D326" s="119"/>
      <c r="E326" s="119"/>
    </row>
    <row r="327" spans="2:5" ht="15.5">
      <c r="B327" s="119"/>
      <c r="C327" s="119"/>
      <c r="D327" s="119"/>
      <c r="E327" s="119"/>
    </row>
    <row r="328" spans="2:5" ht="15.5">
      <c r="B328" s="119"/>
      <c r="C328" s="119"/>
      <c r="D328" s="119"/>
      <c r="E328" s="119"/>
    </row>
    <row r="329" spans="2:5" ht="15.5">
      <c r="B329" s="119"/>
      <c r="C329" s="119"/>
      <c r="D329" s="119"/>
      <c r="E329" s="119"/>
    </row>
    <row r="330" spans="2:5" ht="15.5">
      <c r="B330" s="119"/>
      <c r="C330" s="119"/>
      <c r="D330" s="119"/>
      <c r="E330" s="119"/>
    </row>
    <row r="331" spans="2:5" ht="15.5">
      <c r="B331" s="119"/>
      <c r="C331" s="119"/>
      <c r="D331" s="119"/>
      <c r="E331" s="119"/>
    </row>
    <row r="332" spans="2:5" ht="15.5">
      <c r="B332" s="119"/>
      <c r="C332" s="119"/>
      <c r="D332" s="119"/>
      <c r="E332" s="119"/>
    </row>
    <row r="333" spans="2:5" ht="15.5">
      <c r="B333" s="119"/>
      <c r="C333" s="119"/>
      <c r="D333" s="119"/>
      <c r="E333" s="119"/>
    </row>
    <row r="334" spans="2:5" ht="15.5">
      <c r="B334" s="119"/>
      <c r="C334" s="119"/>
      <c r="D334" s="119"/>
      <c r="E334" s="119"/>
    </row>
    <row r="335" spans="2:5" ht="15.5">
      <c r="B335" s="119"/>
      <c r="C335" s="119"/>
      <c r="D335" s="119"/>
      <c r="E335" s="119"/>
    </row>
    <row r="336" spans="2:5" ht="15.5">
      <c r="B336" s="119"/>
      <c r="C336" s="119"/>
      <c r="D336" s="119"/>
      <c r="E336" s="119"/>
    </row>
    <row r="337" spans="2:5" ht="15.5">
      <c r="B337" s="119"/>
      <c r="C337" s="119"/>
      <c r="D337" s="119"/>
      <c r="E337" s="119"/>
    </row>
    <row r="338" spans="2:5" ht="15.5">
      <c r="B338" s="119"/>
      <c r="C338" s="119"/>
      <c r="D338" s="119"/>
      <c r="E338" s="119"/>
    </row>
    <row r="339" spans="2:5" ht="15.5">
      <c r="B339" s="119"/>
      <c r="C339" s="119"/>
      <c r="D339" s="119"/>
      <c r="E339" s="119"/>
    </row>
    <row r="340" spans="2:5" ht="15.5">
      <c r="B340" s="119"/>
      <c r="C340" s="119"/>
      <c r="D340" s="119"/>
      <c r="E340" s="119"/>
    </row>
    <row r="341" spans="2:5" ht="15.5">
      <c r="B341" s="119"/>
      <c r="C341" s="119"/>
      <c r="D341" s="119"/>
      <c r="E341" s="119"/>
    </row>
    <row r="342" spans="2:5" ht="15.5">
      <c r="B342" s="119"/>
      <c r="C342" s="119"/>
      <c r="D342" s="119"/>
      <c r="E342" s="119"/>
    </row>
    <row r="343" spans="2:5" ht="15.5">
      <c r="B343" s="119"/>
      <c r="C343" s="119"/>
      <c r="D343" s="119"/>
      <c r="E343" s="119"/>
    </row>
    <row r="344" spans="2:5" ht="15.5">
      <c r="B344" s="119"/>
      <c r="C344" s="119"/>
      <c r="D344" s="119"/>
      <c r="E344" s="119"/>
    </row>
    <row r="345" spans="2:5" ht="15.5">
      <c r="B345" s="119"/>
      <c r="C345" s="119"/>
      <c r="D345" s="119"/>
      <c r="E345" s="119"/>
    </row>
    <row r="346" spans="2:5" ht="15.5">
      <c r="B346" s="119"/>
      <c r="C346" s="119"/>
      <c r="D346" s="119"/>
      <c r="E346" s="119"/>
    </row>
    <row r="347" spans="2:5" ht="15.5">
      <c r="B347" s="119"/>
      <c r="C347" s="119"/>
      <c r="D347" s="119"/>
      <c r="E347" s="119"/>
    </row>
    <row r="348" spans="2:5" ht="15.5">
      <c r="B348" s="119"/>
      <c r="C348" s="119"/>
      <c r="D348" s="119"/>
      <c r="E348" s="119"/>
    </row>
    <row r="349" spans="2:5" ht="15.5">
      <c r="B349" s="119"/>
      <c r="C349" s="119"/>
      <c r="D349" s="119"/>
      <c r="E349" s="119"/>
    </row>
    <row r="350" spans="2:5" ht="15.5">
      <c r="B350" s="119"/>
      <c r="C350" s="119"/>
      <c r="D350" s="119"/>
      <c r="E350" s="119"/>
    </row>
    <row r="351" spans="2:5" ht="15.5">
      <c r="B351" s="119"/>
      <c r="C351" s="119"/>
      <c r="D351" s="119"/>
      <c r="E351" s="119"/>
    </row>
    <row r="352" spans="2:5" ht="15.5">
      <c r="B352" s="119"/>
      <c r="C352" s="119"/>
      <c r="D352" s="119"/>
      <c r="E352" s="119"/>
    </row>
    <row r="353" spans="2:5" ht="15.5">
      <c r="B353" s="119"/>
      <c r="C353" s="119"/>
      <c r="D353" s="119"/>
      <c r="E353" s="119"/>
    </row>
    <row r="354" spans="2:5" ht="15.5">
      <c r="B354" s="119"/>
      <c r="C354" s="119"/>
      <c r="D354" s="119"/>
      <c r="E354" s="119"/>
    </row>
    <row r="355" spans="2:5" ht="15.5">
      <c r="B355" s="119"/>
      <c r="C355" s="119"/>
      <c r="D355" s="119"/>
      <c r="E355" s="119"/>
    </row>
    <row r="356" spans="2:5" ht="15.5">
      <c r="B356" s="119"/>
      <c r="C356" s="119"/>
      <c r="D356" s="119"/>
      <c r="E356" s="119"/>
    </row>
    <row r="357" spans="2:5" ht="15.5">
      <c r="B357" s="119"/>
      <c r="C357" s="119"/>
      <c r="D357" s="119"/>
      <c r="E357" s="119"/>
    </row>
    <row r="358" spans="2:5" ht="15.5">
      <c r="B358" s="119"/>
      <c r="C358" s="119"/>
      <c r="D358" s="119"/>
      <c r="E358" s="119"/>
    </row>
    <row r="359" spans="2:5" ht="15.5">
      <c r="B359" s="119"/>
      <c r="C359" s="119"/>
      <c r="D359" s="119"/>
      <c r="E359" s="119"/>
    </row>
    <row r="360" spans="2:5" ht="15.5">
      <c r="B360" s="119"/>
      <c r="C360" s="119"/>
      <c r="D360" s="119"/>
      <c r="E360" s="119"/>
    </row>
    <row r="361" spans="2:5" ht="15.5">
      <c r="B361" s="119"/>
      <c r="C361" s="119"/>
      <c r="D361" s="119"/>
      <c r="E361" s="119"/>
    </row>
    <row r="362" spans="2:5" ht="15.5">
      <c r="B362" s="119"/>
      <c r="C362" s="119"/>
      <c r="D362" s="119"/>
      <c r="E362" s="119"/>
    </row>
    <row r="363" spans="2:5" ht="15.5">
      <c r="B363" s="119"/>
      <c r="C363" s="119"/>
      <c r="D363" s="119"/>
      <c r="E363" s="119"/>
    </row>
    <row r="364" spans="2:5" ht="15.5">
      <c r="B364" s="119"/>
      <c r="C364" s="119"/>
      <c r="D364" s="119"/>
      <c r="E364" s="119"/>
    </row>
    <row r="365" spans="2:5" ht="15.5">
      <c r="B365" s="119"/>
      <c r="C365" s="119"/>
      <c r="D365" s="119"/>
      <c r="E365" s="119"/>
    </row>
    <row r="366" spans="2:5" ht="15.5">
      <c r="B366" s="119"/>
      <c r="C366" s="119"/>
      <c r="D366" s="119"/>
      <c r="E366" s="119"/>
    </row>
    <row r="367" spans="2:5" ht="15.5">
      <c r="B367" s="119"/>
      <c r="C367" s="119"/>
      <c r="D367" s="119"/>
      <c r="E367" s="119"/>
    </row>
    <row r="368" spans="2:5" ht="15.5">
      <c r="B368" s="119"/>
      <c r="C368" s="119"/>
      <c r="D368" s="119"/>
      <c r="E368" s="119"/>
    </row>
    <row r="369" spans="2:5" ht="15.5">
      <c r="B369" s="119"/>
      <c r="C369" s="119"/>
      <c r="D369" s="119"/>
      <c r="E369" s="119"/>
    </row>
    <row r="370" spans="2:5" ht="15.5">
      <c r="B370" s="119"/>
      <c r="C370" s="119"/>
      <c r="D370" s="119"/>
      <c r="E370" s="119"/>
    </row>
    <row r="371" spans="2:5" ht="15.5">
      <c r="B371" s="119"/>
      <c r="C371" s="119"/>
      <c r="D371" s="119"/>
      <c r="E371" s="119"/>
    </row>
    <row r="372" spans="2:5" ht="15.5">
      <c r="B372" s="119"/>
      <c r="C372" s="119"/>
      <c r="D372" s="119"/>
      <c r="E372" s="119"/>
    </row>
    <row r="373" spans="2:5" ht="15.5">
      <c r="B373" s="119"/>
      <c r="C373" s="119"/>
      <c r="D373" s="119"/>
      <c r="E373" s="119"/>
    </row>
    <row r="374" spans="2:5" ht="15.5">
      <c r="B374" s="119"/>
      <c r="C374" s="119"/>
      <c r="D374" s="119"/>
      <c r="E374" s="119"/>
    </row>
    <row r="375" spans="2:5" ht="15.5">
      <c r="B375" s="119"/>
      <c r="C375" s="119"/>
      <c r="D375" s="119"/>
      <c r="E375" s="119"/>
    </row>
    <row r="376" spans="2:5" ht="15.5">
      <c r="B376" s="119"/>
      <c r="C376" s="119"/>
      <c r="D376" s="119"/>
      <c r="E376" s="119"/>
    </row>
    <row r="377" spans="2:5" ht="15.5">
      <c r="B377" s="119"/>
      <c r="C377" s="119"/>
      <c r="D377" s="119"/>
      <c r="E377" s="119"/>
    </row>
    <row r="378" spans="2:5" ht="15.5">
      <c r="B378" s="119"/>
      <c r="C378" s="119"/>
      <c r="D378" s="119"/>
      <c r="E378" s="119"/>
    </row>
    <row r="379" spans="2:5" ht="15.5">
      <c r="B379" s="119"/>
      <c r="C379" s="119"/>
      <c r="D379" s="119"/>
      <c r="E379" s="119"/>
    </row>
    <row r="380" spans="2:5" ht="15.5">
      <c r="B380" s="119"/>
      <c r="C380" s="119"/>
      <c r="D380" s="119"/>
      <c r="E380" s="119"/>
    </row>
    <row r="381" spans="2:5" ht="15.5">
      <c r="B381" s="119"/>
      <c r="C381" s="119"/>
      <c r="D381" s="119"/>
      <c r="E381" s="119"/>
    </row>
    <row r="382" spans="2:5" ht="15.5">
      <c r="B382" s="119"/>
      <c r="C382" s="119"/>
      <c r="D382" s="119"/>
      <c r="E382" s="119"/>
    </row>
    <row r="383" spans="2:5" ht="15.5">
      <c r="B383" s="119"/>
      <c r="C383" s="119"/>
      <c r="D383" s="119"/>
      <c r="E383" s="119"/>
    </row>
    <row r="384" spans="2:5" ht="15.5">
      <c r="B384" s="119"/>
      <c r="C384" s="119"/>
      <c r="D384" s="119"/>
      <c r="E384" s="119"/>
    </row>
    <row r="385" spans="2:5" ht="15.5">
      <c r="B385" s="119"/>
      <c r="C385" s="119"/>
      <c r="D385" s="119"/>
      <c r="E385" s="119"/>
    </row>
    <row r="386" spans="2:5" ht="15.5">
      <c r="B386" s="119"/>
      <c r="C386" s="119"/>
      <c r="D386" s="119"/>
      <c r="E386" s="119"/>
    </row>
    <row r="387" spans="2:5" ht="15.5">
      <c r="B387" s="119"/>
      <c r="C387" s="119"/>
      <c r="D387" s="119"/>
      <c r="E387" s="119"/>
    </row>
    <row r="388" spans="2:5" ht="15.5">
      <c r="B388" s="119"/>
      <c r="C388" s="119"/>
      <c r="D388" s="119"/>
      <c r="E388" s="119"/>
    </row>
    <row r="389" spans="2:5" ht="15.5">
      <c r="B389" s="119"/>
      <c r="C389" s="119"/>
      <c r="D389" s="119"/>
      <c r="E389" s="119"/>
    </row>
    <row r="390" spans="2:5" ht="15.5">
      <c r="B390" s="119"/>
      <c r="C390" s="119"/>
      <c r="D390" s="119"/>
      <c r="E390" s="119"/>
    </row>
    <row r="391" spans="2:5" ht="15.5">
      <c r="B391" s="119"/>
      <c r="C391" s="119"/>
      <c r="D391" s="119"/>
      <c r="E391" s="119"/>
    </row>
    <row r="392" spans="2:5" ht="15.5">
      <c r="B392" s="119"/>
      <c r="C392" s="119"/>
      <c r="D392" s="119"/>
      <c r="E392" s="119"/>
    </row>
    <row r="393" spans="2:5" ht="15.5">
      <c r="B393" s="119"/>
      <c r="C393" s="119"/>
      <c r="D393" s="119"/>
      <c r="E393" s="119"/>
    </row>
    <row r="394" spans="2:5" ht="15.5">
      <c r="B394" s="119"/>
      <c r="C394" s="119"/>
      <c r="D394" s="119"/>
      <c r="E394" s="119"/>
    </row>
    <row r="395" spans="2:5" ht="15.5">
      <c r="B395" s="119"/>
      <c r="C395" s="119"/>
      <c r="D395" s="119"/>
      <c r="E395" s="119"/>
    </row>
    <row r="396" spans="2:5" ht="15.5">
      <c r="B396" s="119"/>
      <c r="C396" s="119"/>
      <c r="D396" s="119"/>
      <c r="E396" s="119"/>
    </row>
    <row r="397" spans="2:5" ht="15.5">
      <c r="B397" s="119"/>
      <c r="C397" s="119"/>
      <c r="D397" s="119"/>
      <c r="E397" s="119"/>
    </row>
    <row r="398" spans="2:5" ht="15.5">
      <c r="B398" s="119"/>
      <c r="C398" s="119"/>
      <c r="D398" s="119"/>
      <c r="E398" s="119"/>
    </row>
    <row r="399" spans="2:5" ht="15.5">
      <c r="B399" s="119"/>
      <c r="C399" s="119"/>
      <c r="D399" s="119"/>
      <c r="E399" s="119"/>
    </row>
    <row r="400" spans="2:5" ht="15.5">
      <c r="B400" s="119"/>
      <c r="C400" s="119"/>
      <c r="D400" s="119"/>
      <c r="E400" s="119"/>
    </row>
    <row r="401" spans="2:5" ht="15.5">
      <c r="B401" s="119"/>
      <c r="C401" s="119"/>
      <c r="D401" s="119"/>
      <c r="E401" s="119"/>
    </row>
    <row r="402" spans="2:5" ht="15.5">
      <c r="B402" s="119"/>
      <c r="C402" s="119"/>
      <c r="D402" s="119"/>
      <c r="E402" s="119"/>
    </row>
    <row r="403" spans="2:5" ht="15.5">
      <c r="B403" s="119"/>
      <c r="C403" s="119"/>
      <c r="D403" s="119"/>
      <c r="E403" s="119"/>
    </row>
    <row r="404" spans="2:5" ht="15.5">
      <c r="B404" s="119"/>
      <c r="C404" s="119"/>
      <c r="D404" s="119"/>
      <c r="E404" s="119"/>
    </row>
    <row r="405" spans="2:5" ht="15.5">
      <c r="B405" s="119"/>
      <c r="C405" s="119"/>
      <c r="D405" s="119"/>
      <c r="E405" s="119"/>
    </row>
    <row r="406" spans="2:5" ht="15.5">
      <c r="B406" s="119"/>
      <c r="C406" s="119"/>
      <c r="D406" s="119"/>
      <c r="E406" s="119"/>
    </row>
    <row r="407" spans="2:5" ht="15.5">
      <c r="B407" s="119"/>
      <c r="C407" s="119"/>
      <c r="D407" s="119"/>
      <c r="E407" s="119"/>
    </row>
    <row r="408" spans="2:5" ht="15.5">
      <c r="B408" s="119"/>
      <c r="C408" s="119"/>
      <c r="D408" s="119"/>
      <c r="E408" s="119"/>
    </row>
    <row r="409" spans="2:5" ht="15.5">
      <c r="B409" s="119"/>
      <c r="C409" s="119"/>
      <c r="D409" s="119"/>
      <c r="E409" s="119"/>
    </row>
    <row r="410" spans="2:5" ht="15.5">
      <c r="B410" s="119"/>
      <c r="C410" s="119"/>
      <c r="D410" s="119"/>
      <c r="E410" s="119"/>
    </row>
    <row r="411" spans="2:5" ht="15.5">
      <c r="B411" s="119"/>
      <c r="C411" s="119"/>
      <c r="D411" s="119"/>
      <c r="E411" s="119"/>
    </row>
    <row r="412" spans="2:5" ht="15.5">
      <c r="B412" s="119"/>
      <c r="C412" s="119"/>
      <c r="D412" s="119"/>
      <c r="E412" s="119"/>
    </row>
    <row r="413" spans="2:5" ht="15.5">
      <c r="B413" s="119"/>
      <c r="C413" s="119"/>
      <c r="D413" s="119"/>
      <c r="E413" s="119"/>
    </row>
    <row r="414" spans="2:5" ht="15.5">
      <c r="B414" s="119"/>
      <c r="C414" s="119"/>
      <c r="D414" s="119"/>
      <c r="E414" s="119"/>
    </row>
    <row r="415" spans="2:5" ht="15.5">
      <c r="B415" s="119"/>
      <c r="C415" s="119"/>
      <c r="D415" s="119"/>
      <c r="E415" s="119"/>
    </row>
    <row r="416" spans="2:5" ht="15.5">
      <c r="B416" s="119"/>
      <c r="C416" s="119"/>
      <c r="D416" s="119"/>
      <c r="E416" s="119"/>
    </row>
    <row r="417" spans="2:5" ht="15.5">
      <c r="B417" s="119"/>
      <c r="C417" s="119"/>
      <c r="D417" s="119"/>
      <c r="E417" s="119"/>
    </row>
    <row r="418" spans="2:5" ht="15.5">
      <c r="B418" s="119"/>
      <c r="C418" s="119"/>
      <c r="D418" s="119"/>
      <c r="E418" s="119"/>
    </row>
    <row r="419" spans="2:5" ht="15.5">
      <c r="B419" s="119"/>
      <c r="C419" s="119"/>
      <c r="D419" s="119"/>
      <c r="E419" s="119"/>
    </row>
    <row r="420" spans="2:5" ht="15.5">
      <c r="B420" s="119"/>
      <c r="C420" s="119"/>
      <c r="D420" s="119"/>
      <c r="E420" s="119"/>
    </row>
    <row r="421" spans="2:5" ht="15.5">
      <c r="B421" s="119"/>
      <c r="C421" s="119"/>
      <c r="D421" s="119"/>
      <c r="E421" s="119"/>
    </row>
    <row r="422" spans="2:5" ht="15.5">
      <c r="B422" s="119"/>
      <c r="C422" s="119"/>
      <c r="D422" s="119"/>
      <c r="E422" s="119"/>
    </row>
    <row r="423" spans="2:5" ht="15.5">
      <c r="B423" s="119"/>
      <c r="C423" s="119"/>
      <c r="D423" s="119"/>
      <c r="E423" s="119"/>
    </row>
    <row r="424" spans="2:5" ht="15.5">
      <c r="B424" s="119"/>
      <c r="C424" s="119"/>
      <c r="D424" s="119"/>
      <c r="E424" s="119"/>
    </row>
    <row r="425" spans="2:5" ht="15.5">
      <c r="B425" s="119"/>
      <c r="C425" s="119"/>
      <c r="D425" s="119"/>
      <c r="E425" s="119"/>
    </row>
    <row r="426" spans="2:5" ht="15.5">
      <c r="B426" s="119"/>
      <c r="C426" s="119"/>
      <c r="D426" s="119"/>
      <c r="E426" s="119"/>
    </row>
    <row r="427" spans="2:5" ht="15.5">
      <c r="B427" s="119"/>
      <c r="C427" s="119"/>
      <c r="D427" s="119"/>
      <c r="E427" s="119"/>
    </row>
    <row r="428" spans="2:5" ht="15.5">
      <c r="B428" s="119"/>
      <c r="C428" s="119"/>
      <c r="D428" s="119"/>
      <c r="E428" s="119"/>
    </row>
    <row r="429" spans="2:5" ht="15.5">
      <c r="B429" s="119"/>
      <c r="C429" s="119"/>
      <c r="D429" s="119"/>
      <c r="E429" s="119"/>
    </row>
    <row r="430" spans="2:5" ht="15.5">
      <c r="B430" s="119"/>
      <c r="C430" s="119"/>
      <c r="D430" s="119"/>
      <c r="E430" s="119"/>
    </row>
    <row r="431" spans="2:5" ht="15.5">
      <c r="B431" s="119"/>
      <c r="C431" s="119"/>
      <c r="D431" s="119"/>
      <c r="E431" s="119"/>
    </row>
    <row r="432" spans="2:5" ht="15.5">
      <c r="B432" s="119"/>
      <c r="C432" s="119"/>
      <c r="D432" s="119"/>
      <c r="E432" s="119"/>
    </row>
    <row r="433" spans="2:5" ht="15.5">
      <c r="B433" s="119"/>
      <c r="C433" s="119"/>
      <c r="D433" s="119"/>
      <c r="E433" s="119"/>
    </row>
    <row r="434" spans="2:5" ht="15.5">
      <c r="B434" s="119"/>
      <c r="C434" s="119"/>
      <c r="D434" s="119"/>
      <c r="E434" s="119"/>
    </row>
    <row r="435" spans="2:5" ht="15.5">
      <c r="B435" s="119"/>
      <c r="C435" s="119"/>
      <c r="D435" s="119"/>
      <c r="E435" s="119"/>
    </row>
    <row r="436" spans="2:5" ht="15.5">
      <c r="B436" s="119"/>
      <c r="C436" s="119"/>
      <c r="D436" s="119"/>
      <c r="E436" s="119"/>
    </row>
    <row r="437" spans="2:5" ht="15.5">
      <c r="B437" s="119"/>
      <c r="C437" s="119"/>
      <c r="D437" s="119"/>
      <c r="E437" s="119"/>
    </row>
    <row r="438" spans="2:5" ht="15.5">
      <c r="B438" s="119"/>
      <c r="C438" s="119"/>
      <c r="D438" s="119"/>
      <c r="E438" s="119"/>
    </row>
    <row r="439" spans="2:5" ht="15.5">
      <c r="B439" s="119"/>
      <c r="C439" s="119"/>
      <c r="D439" s="119"/>
      <c r="E439" s="119"/>
    </row>
    <row r="440" spans="2:5" ht="15.5">
      <c r="B440" s="119"/>
      <c r="C440" s="119"/>
      <c r="D440" s="119"/>
      <c r="E440" s="119"/>
    </row>
    <row r="441" spans="2:5" ht="15.5">
      <c r="B441" s="119"/>
      <c r="C441" s="119"/>
      <c r="D441" s="119"/>
      <c r="E441" s="119"/>
    </row>
    <row r="442" spans="2:5" ht="15.5">
      <c r="B442" s="119"/>
      <c r="C442" s="119"/>
      <c r="D442" s="119"/>
      <c r="E442" s="119"/>
    </row>
    <row r="443" spans="2:5" ht="15.5">
      <c r="B443" s="119"/>
      <c r="C443" s="119"/>
      <c r="D443" s="119"/>
      <c r="E443" s="119"/>
    </row>
    <row r="444" spans="2:5" ht="15.5">
      <c r="B444" s="119"/>
      <c r="C444" s="119"/>
      <c r="D444" s="119"/>
      <c r="E444" s="119"/>
    </row>
    <row r="445" spans="2:5" ht="15.5">
      <c r="B445" s="119"/>
      <c r="C445" s="119"/>
      <c r="D445" s="119"/>
      <c r="E445" s="119"/>
    </row>
    <row r="446" spans="2:5" ht="15.5">
      <c r="B446" s="119"/>
      <c r="C446" s="119"/>
      <c r="D446" s="119"/>
      <c r="E446" s="119"/>
    </row>
    <row r="447" spans="2:5" ht="15.5">
      <c r="B447" s="119"/>
      <c r="C447" s="119"/>
      <c r="D447" s="119"/>
      <c r="E447" s="119"/>
    </row>
    <row r="448" spans="2:5" ht="15.5">
      <c r="B448" s="119"/>
      <c r="C448" s="119"/>
      <c r="D448" s="119"/>
      <c r="E448" s="119"/>
    </row>
    <row r="449" spans="2:5" ht="15.5">
      <c r="B449" s="119"/>
      <c r="C449" s="119"/>
      <c r="D449" s="119"/>
      <c r="E449" s="119"/>
    </row>
    <row r="450" spans="2:5" ht="15.5">
      <c r="B450" s="119"/>
      <c r="C450" s="119"/>
      <c r="D450" s="119"/>
      <c r="E450" s="119"/>
    </row>
    <row r="451" spans="2:5" ht="15.5">
      <c r="B451" s="119"/>
      <c r="C451" s="119"/>
      <c r="D451" s="119"/>
      <c r="E451" s="119"/>
    </row>
    <row r="452" spans="2:5" ht="15.5">
      <c r="B452" s="119"/>
      <c r="C452" s="119"/>
      <c r="D452" s="119"/>
      <c r="E452" s="119"/>
    </row>
    <row r="453" spans="2:5" ht="15.5">
      <c r="B453" s="119"/>
      <c r="C453" s="119"/>
      <c r="D453" s="119"/>
      <c r="E453" s="119"/>
    </row>
    <row r="454" spans="2:5" ht="15.5">
      <c r="B454" s="119"/>
      <c r="C454" s="119"/>
      <c r="D454" s="119"/>
      <c r="E454" s="119"/>
    </row>
    <row r="455" spans="2:5" ht="15.5">
      <c r="B455" s="119"/>
      <c r="C455" s="119"/>
      <c r="D455" s="119"/>
      <c r="E455" s="119"/>
    </row>
    <row r="456" spans="2:5" ht="15.5">
      <c r="B456" s="119"/>
      <c r="C456" s="119"/>
      <c r="D456" s="119"/>
      <c r="E456" s="119"/>
    </row>
    <row r="457" spans="2:5" ht="15.5">
      <c r="B457" s="119"/>
      <c r="C457" s="119"/>
      <c r="D457" s="119"/>
      <c r="E457" s="119"/>
    </row>
    <row r="458" spans="2:5" ht="15.5">
      <c r="B458" s="119"/>
      <c r="C458" s="119"/>
      <c r="D458" s="119"/>
      <c r="E458" s="119"/>
    </row>
    <row r="459" spans="2:5" ht="15.5">
      <c r="B459" s="119"/>
      <c r="C459" s="119"/>
      <c r="D459" s="119"/>
      <c r="E459" s="119"/>
    </row>
    <row r="460" spans="2:5" ht="15.5">
      <c r="B460" s="119"/>
      <c r="C460" s="119"/>
      <c r="D460" s="119"/>
      <c r="E460" s="119"/>
    </row>
    <row r="461" spans="2:5" ht="15.5">
      <c r="B461" s="119"/>
      <c r="C461" s="119"/>
      <c r="D461" s="119"/>
      <c r="E461" s="119"/>
    </row>
    <row r="462" spans="2:5" ht="15.5">
      <c r="B462" s="119"/>
      <c r="C462" s="119"/>
      <c r="D462" s="119"/>
      <c r="E462" s="119"/>
    </row>
    <row r="463" spans="2:5" ht="15.5">
      <c r="B463" s="119"/>
      <c r="C463" s="119"/>
      <c r="D463" s="119"/>
      <c r="E463" s="119"/>
    </row>
    <row r="464" spans="2:5" ht="15.5">
      <c r="B464" s="119"/>
      <c r="C464" s="119"/>
      <c r="D464" s="119"/>
      <c r="E464" s="119"/>
    </row>
    <row r="465" spans="2:5" ht="15.5">
      <c r="B465" s="119"/>
      <c r="C465" s="119"/>
      <c r="D465" s="119"/>
      <c r="E465" s="119"/>
    </row>
    <row r="466" spans="2:5" ht="15.5">
      <c r="B466" s="119"/>
      <c r="C466" s="119"/>
      <c r="D466" s="119"/>
      <c r="E466" s="119"/>
    </row>
    <row r="467" spans="2:5" ht="15.5">
      <c r="B467" s="119"/>
      <c r="C467" s="119"/>
      <c r="D467" s="119"/>
      <c r="E467" s="119"/>
    </row>
    <row r="468" spans="2:5" ht="15.5">
      <c r="B468" s="119"/>
      <c r="C468" s="119"/>
      <c r="D468" s="119"/>
      <c r="E468" s="119"/>
    </row>
    <row r="469" spans="2:5" ht="15.5">
      <c r="B469" s="119"/>
      <c r="C469" s="119"/>
      <c r="D469" s="119"/>
      <c r="E469" s="119"/>
    </row>
    <row r="470" spans="2:5" ht="15.5">
      <c r="B470" s="119"/>
      <c r="C470" s="119"/>
      <c r="D470" s="119"/>
      <c r="E470" s="119"/>
    </row>
    <row r="471" spans="2:5" ht="15.5">
      <c r="B471" s="119"/>
      <c r="C471" s="119"/>
      <c r="D471" s="119"/>
      <c r="E471" s="119"/>
    </row>
    <row r="472" spans="2:5" ht="15.5">
      <c r="B472" s="119"/>
      <c r="C472" s="119"/>
      <c r="D472" s="119"/>
      <c r="E472" s="119"/>
    </row>
    <row r="473" spans="2:5" ht="15.5">
      <c r="B473" s="119"/>
      <c r="C473" s="119"/>
      <c r="D473" s="119"/>
      <c r="E473" s="119"/>
    </row>
    <row r="474" spans="2:5" ht="15.5">
      <c r="B474" s="119"/>
      <c r="C474" s="119"/>
      <c r="D474" s="119"/>
      <c r="E474" s="119"/>
    </row>
    <row r="475" spans="2:5" ht="15.5">
      <c r="B475" s="119"/>
      <c r="C475" s="119"/>
      <c r="D475" s="119"/>
      <c r="E475" s="119"/>
    </row>
    <row r="476" spans="2:5" ht="15.5">
      <c r="B476" s="119"/>
      <c r="C476" s="119"/>
      <c r="D476" s="119"/>
      <c r="E476" s="119"/>
    </row>
    <row r="477" spans="2:5" ht="15.5">
      <c r="B477" s="119"/>
      <c r="C477" s="119"/>
      <c r="D477" s="119"/>
      <c r="E477" s="119"/>
    </row>
    <row r="478" spans="2:5" ht="15.5">
      <c r="B478" s="119"/>
      <c r="C478" s="119"/>
      <c r="D478" s="119"/>
      <c r="E478" s="119"/>
    </row>
    <row r="479" spans="2:5" ht="15.5">
      <c r="B479" s="119"/>
      <c r="C479" s="119"/>
      <c r="D479" s="119"/>
      <c r="E479" s="119"/>
    </row>
    <row r="480" spans="2:5" ht="15.5">
      <c r="B480" s="119"/>
      <c r="C480" s="119"/>
      <c r="D480" s="119"/>
      <c r="E480" s="119"/>
    </row>
    <row r="481" spans="2:5" ht="15.5">
      <c r="B481" s="119"/>
      <c r="C481" s="119"/>
      <c r="D481" s="119"/>
      <c r="E481" s="119"/>
    </row>
    <row r="482" spans="2:5" ht="15.5">
      <c r="B482" s="119"/>
      <c r="C482" s="119"/>
      <c r="D482" s="119"/>
      <c r="E482" s="119"/>
    </row>
    <row r="483" spans="2:5" ht="15.5">
      <c r="B483" s="119"/>
      <c r="C483" s="119"/>
      <c r="D483" s="119"/>
      <c r="E483" s="119"/>
    </row>
    <row r="484" spans="2:5" ht="15.5">
      <c r="B484" s="119"/>
      <c r="C484" s="119"/>
      <c r="D484" s="119"/>
      <c r="E484" s="119"/>
    </row>
    <row r="485" spans="2:5" ht="15.5">
      <c r="B485" s="119"/>
      <c r="C485" s="119"/>
      <c r="D485" s="119"/>
      <c r="E485" s="119"/>
    </row>
    <row r="486" spans="2:5" ht="15.5">
      <c r="B486" s="119"/>
      <c r="C486" s="119"/>
      <c r="D486" s="119"/>
      <c r="E486" s="119"/>
    </row>
    <row r="487" spans="2:5" ht="15.5">
      <c r="B487" s="119"/>
      <c r="C487" s="119"/>
      <c r="D487" s="119"/>
      <c r="E487" s="119"/>
    </row>
    <row r="488" spans="2:5" ht="15.5">
      <c r="B488" s="119"/>
      <c r="C488" s="119"/>
      <c r="D488" s="119"/>
      <c r="E488" s="119"/>
    </row>
    <row r="489" spans="2:5" ht="15.5">
      <c r="B489" s="119"/>
      <c r="C489" s="119"/>
      <c r="D489" s="119"/>
      <c r="E489" s="119"/>
    </row>
    <row r="490" spans="2:5" ht="15.5">
      <c r="B490" s="119"/>
      <c r="C490" s="119"/>
      <c r="D490" s="119"/>
      <c r="E490" s="119"/>
    </row>
    <row r="491" spans="2:5" ht="15.5">
      <c r="B491" s="119"/>
      <c r="C491" s="119"/>
      <c r="D491" s="119"/>
      <c r="E491" s="119"/>
    </row>
    <row r="492" spans="2:5" ht="15.5">
      <c r="B492" s="119"/>
      <c r="C492" s="119"/>
      <c r="D492" s="119"/>
      <c r="E492" s="119"/>
    </row>
    <row r="493" spans="2:5" ht="15.5">
      <c r="B493" s="119"/>
      <c r="C493" s="119"/>
      <c r="D493" s="119"/>
      <c r="E493" s="119"/>
    </row>
    <row r="494" spans="2:5" ht="15.5">
      <c r="B494" s="119"/>
      <c r="C494" s="119"/>
      <c r="D494" s="119"/>
      <c r="E494" s="119"/>
    </row>
    <row r="495" spans="2:5" ht="15.5">
      <c r="B495" s="119"/>
      <c r="C495" s="119"/>
      <c r="D495" s="119"/>
      <c r="E495" s="119"/>
    </row>
    <row r="496" spans="2:5" ht="15.5">
      <c r="B496" s="119"/>
      <c r="C496" s="119"/>
      <c r="D496" s="119"/>
      <c r="E496" s="119"/>
    </row>
    <row r="497" spans="2:5" ht="15.5">
      <c r="B497" s="119"/>
      <c r="C497" s="119"/>
      <c r="D497" s="119"/>
      <c r="E497" s="119"/>
    </row>
    <row r="498" spans="2:5" ht="15.5">
      <c r="B498" s="119"/>
      <c r="C498" s="119"/>
      <c r="D498" s="119"/>
      <c r="E498" s="119"/>
    </row>
    <row r="499" spans="2:5" ht="15.5">
      <c r="B499" s="119"/>
      <c r="C499" s="119"/>
      <c r="D499" s="119"/>
      <c r="E499" s="119"/>
    </row>
    <row r="500" spans="2:5" ht="15.5">
      <c r="B500" s="119"/>
      <c r="C500" s="119"/>
      <c r="D500" s="119"/>
      <c r="E500" s="119"/>
    </row>
    <row r="501" spans="2:5" ht="15.5">
      <c r="B501" s="119"/>
      <c r="C501" s="119"/>
      <c r="D501" s="119"/>
      <c r="E501" s="119"/>
    </row>
    <row r="502" spans="2:5" ht="15.5">
      <c r="B502" s="119"/>
      <c r="C502" s="119"/>
      <c r="D502" s="119"/>
      <c r="E502" s="119"/>
    </row>
    <row r="503" spans="2:5" ht="15.5">
      <c r="B503" s="119"/>
      <c r="C503" s="119"/>
      <c r="D503" s="119"/>
      <c r="E503" s="119"/>
    </row>
    <row r="504" spans="2:5" ht="15.5">
      <c r="B504" s="119"/>
      <c r="C504" s="119"/>
      <c r="D504" s="119"/>
      <c r="E504" s="119"/>
    </row>
    <row r="505" spans="2:5" ht="15.5">
      <c r="B505" s="119"/>
      <c r="C505" s="119"/>
      <c r="D505" s="119"/>
      <c r="E505" s="119"/>
    </row>
    <row r="506" spans="2:5" ht="15.5">
      <c r="B506" s="119"/>
      <c r="C506" s="119"/>
      <c r="D506" s="119"/>
      <c r="E506" s="119"/>
    </row>
    <row r="507" spans="2:5" ht="15.5">
      <c r="B507" s="119"/>
      <c r="C507" s="119"/>
      <c r="D507" s="119"/>
      <c r="E507" s="119"/>
    </row>
    <row r="508" spans="2:5" ht="15.5">
      <c r="B508" s="119"/>
      <c r="C508" s="119"/>
      <c r="D508" s="119"/>
      <c r="E508" s="119"/>
    </row>
    <row r="509" spans="2:5" ht="15.5">
      <c r="B509" s="119"/>
      <c r="C509" s="119"/>
      <c r="D509" s="119"/>
      <c r="E509" s="119"/>
    </row>
    <row r="510" spans="2:5" ht="15.5">
      <c r="B510" s="119"/>
      <c r="C510" s="119"/>
      <c r="D510" s="119"/>
      <c r="E510" s="119"/>
    </row>
    <row r="511" spans="2:5" ht="15.5">
      <c r="B511" s="119"/>
      <c r="C511" s="119"/>
      <c r="D511" s="119"/>
      <c r="E511" s="119"/>
    </row>
    <row r="512" spans="2:5" ht="15.5">
      <c r="B512" s="119"/>
      <c r="C512" s="119"/>
      <c r="D512" s="119"/>
      <c r="E512" s="119"/>
    </row>
    <row r="513" spans="2:5" ht="15.5">
      <c r="B513" s="119"/>
      <c r="C513" s="119"/>
      <c r="D513" s="119"/>
      <c r="E513" s="119"/>
    </row>
    <row r="514" spans="2:5" ht="15.5">
      <c r="B514" s="119"/>
      <c r="C514" s="119"/>
      <c r="D514" s="119"/>
      <c r="E514" s="119"/>
    </row>
    <row r="515" spans="2:5" ht="15.5">
      <c r="B515" s="119"/>
      <c r="C515" s="119"/>
      <c r="D515" s="119"/>
      <c r="E515" s="119"/>
    </row>
    <row r="516" spans="2:5" ht="15.5">
      <c r="B516" s="119"/>
      <c r="C516" s="119"/>
      <c r="D516" s="119"/>
      <c r="E516" s="119"/>
    </row>
    <row r="517" spans="2:5" ht="15.5">
      <c r="B517" s="119"/>
      <c r="C517" s="119"/>
      <c r="D517" s="119"/>
      <c r="E517" s="119"/>
    </row>
    <row r="518" spans="2:5" ht="15.5">
      <c r="B518" s="119"/>
      <c r="C518" s="119"/>
      <c r="D518" s="119"/>
      <c r="E518" s="119"/>
    </row>
    <row r="519" spans="2:5" ht="15.5">
      <c r="B519" s="119"/>
      <c r="C519" s="119"/>
      <c r="D519" s="119"/>
      <c r="E519" s="119"/>
    </row>
    <row r="520" spans="2:5" ht="15.5">
      <c r="B520" s="119"/>
      <c r="C520" s="119"/>
      <c r="D520" s="119"/>
      <c r="E520" s="119"/>
    </row>
    <row r="521" spans="2:5" ht="15.5">
      <c r="B521" s="119"/>
      <c r="C521" s="119"/>
      <c r="D521" s="119"/>
      <c r="E521" s="119"/>
    </row>
    <row r="522" spans="2:5" ht="15.5">
      <c r="B522" s="119"/>
      <c r="C522" s="119"/>
      <c r="D522" s="119"/>
      <c r="E522" s="119"/>
    </row>
    <row r="523" spans="2:5" ht="15.5">
      <c r="B523" s="119"/>
      <c r="C523" s="119"/>
      <c r="D523" s="119"/>
      <c r="E523" s="119"/>
    </row>
    <row r="524" spans="2:5" ht="15.5">
      <c r="B524" s="119"/>
      <c r="C524" s="119"/>
      <c r="D524" s="119"/>
      <c r="E524" s="119"/>
    </row>
    <row r="525" spans="2:5" ht="15.5">
      <c r="B525" s="119"/>
      <c r="C525" s="119"/>
      <c r="D525" s="119"/>
      <c r="E525" s="119"/>
    </row>
    <row r="526" spans="2:5" ht="15.5">
      <c r="B526" s="119"/>
      <c r="C526" s="119"/>
      <c r="D526" s="119"/>
      <c r="E526" s="119"/>
    </row>
    <row r="527" spans="2:5" ht="15.5">
      <c r="B527" s="119"/>
      <c r="C527" s="119"/>
      <c r="D527" s="119"/>
      <c r="E527" s="119"/>
    </row>
    <row r="528" spans="2:5" ht="15.5">
      <c r="B528" s="119"/>
      <c r="C528" s="119"/>
      <c r="D528" s="119"/>
      <c r="E528" s="119"/>
    </row>
    <row r="529" spans="2:5" ht="15.5">
      <c r="B529" s="119"/>
      <c r="C529" s="119"/>
      <c r="D529" s="119"/>
      <c r="E529" s="119"/>
    </row>
    <row r="530" spans="2:5" ht="15.5">
      <c r="B530" s="119"/>
      <c r="C530" s="119"/>
      <c r="D530" s="119"/>
      <c r="E530" s="119"/>
    </row>
    <row r="531" spans="2:5" ht="15.5">
      <c r="B531" s="119"/>
      <c r="C531" s="119"/>
      <c r="D531" s="119"/>
      <c r="E531" s="119"/>
    </row>
    <row r="532" spans="2:5" ht="15.5">
      <c r="B532" s="119"/>
      <c r="C532" s="119"/>
      <c r="D532" s="119"/>
      <c r="E532" s="119"/>
    </row>
    <row r="533" spans="2:5" ht="15.5">
      <c r="B533" s="119"/>
      <c r="C533" s="119"/>
      <c r="D533" s="119"/>
      <c r="E533" s="119"/>
    </row>
    <row r="534" spans="2:5" ht="15.5">
      <c r="B534" s="119"/>
      <c r="C534" s="119"/>
      <c r="D534" s="119"/>
      <c r="E534" s="119"/>
    </row>
    <row r="535" spans="2:5" ht="15.5">
      <c r="B535" s="119"/>
      <c r="C535" s="119"/>
      <c r="D535" s="119"/>
      <c r="E535" s="119"/>
    </row>
    <row r="536" spans="2:5" ht="15.5">
      <c r="B536" s="119"/>
      <c r="C536" s="119"/>
      <c r="D536" s="119"/>
      <c r="E536" s="119"/>
    </row>
    <row r="537" spans="2:5" ht="15.5">
      <c r="B537" s="119"/>
      <c r="C537" s="119"/>
      <c r="D537" s="119"/>
      <c r="E537" s="119"/>
    </row>
    <row r="538" spans="2:5" ht="15.5">
      <c r="B538" s="119"/>
      <c r="C538" s="119"/>
      <c r="D538" s="119"/>
      <c r="E538" s="119"/>
    </row>
    <row r="539" spans="2:5" ht="15.5">
      <c r="B539" s="119"/>
      <c r="C539" s="119"/>
      <c r="D539" s="119"/>
      <c r="E539" s="119"/>
    </row>
    <row r="540" spans="2:5" ht="15.5">
      <c r="B540" s="119"/>
      <c r="C540" s="119"/>
      <c r="D540" s="119"/>
      <c r="E540" s="119"/>
    </row>
    <row r="541" spans="2:5" ht="15.5">
      <c r="B541" s="119"/>
      <c r="C541" s="119"/>
      <c r="D541" s="119"/>
      <c r="E541" s="119"/>
    </row>
    <row r="542" spans="2:5" ht="15.5">
      <c r="B542" s="119"/>
      <c r="C542" s="119"/>
      <c r="D542" s="119"/>
      <c r="E542" s="119"/>
    </row>
    <row r="543" spans="2:5" ht="15.5">
      <c r="B543" s="119"/>
      <c r="C543" s="119"/>
      <c r="D543" s="119"/>
      <c r="E543" s="119"/>
    </row>
    <row r="544" spans="2:5" ht="15.5">
      <c r="B544" s="119"/>
      <c r="C544" s="119"/>
      <c r="D544" s="119"/>
      <c r="E544" s="119"/>
    </row>
    <row r="545" spans="2:5" ht="15.5">
      <c r="B545" s="119"/>
      <c r="C545" s="119"/>
      <c r="D545" s="119"/>
      <c r="E545" s="119"/>
    </row>
    <row r="546" spans="2:5" ht="15.5">
      <c r="B546" s="119"/>
      <c r="C546" s="119"/>
      <c r="D546" s="119"/>
      <c r="E546" s="119"/>
    </row>
    <row r="547" spans="2:5" ht="15.5">
      <c r="B547" s="119"/>
      <c r="C547" s="119"/>
      <c r="D547" s="119"/>
      <c r="E547" s="119"/>
    </row>
    <row r="548" spans="2:5" ht="15.5">
      <c r="B548" s="119"/>
      <c r="C548" s="119"/>
      <c r="D548" s="119"/>
      <c r="E548" s="119"/>
    </row>
    <row r="549" spans="2:5" ht="15.5">
      <c r="B549" s="119"/>
      <c r="C549" s="119"/>
      <c r="D549" s="119"/>
      <c r="E549" s="119"/>
    </row>
    <row r="550" spans="2:5" ht="15.5">
      <c r="B550" s="119"/>
      <c r="C550" s="119"/>
      <c r="D550" s="119"/>
      <c r="E550" s="119"/>
    </row>
    <row r="551" spans="2:5" ht="15.5">
      <c r="B551" s="119"/>
      <c r="C551" s="119"/>
      <c r="D551" s="119"/>
      <c r="E551" s="119"/>
    </row>
    <row r="552" spans="2:5" ht="15.5">
      <c r="B552" s="119"/>
      <c r="C552" s="119"/>
      <c r="D552" s="119"/>
      <c r="E552" s="119"/>
    </row>
    <row r="553" spans="2:5" ht="15.5">
      <c r="B553" s="119"/>
      <c r="C553" s="119"/>
      <c r="D553" s="119"/>
      <c r="E553" s="119"/>
    </row>
    <row r="554" spans="2:5" ht="15.5">
      <c r="B554" s="119"/>
      <c r="C554" s="119"/>
      <c r="D554" s="119"/>
      <c r="E554" s="119"/>
    </row>
    <row r="555" spans="2:5" ht="15.5">
      <c r="B555" s="119"/>
      <c r="C555" s="119"/>
      <c r="D555" s="119"/>
      <c r="E555" s="119"/>
    </row>
    <row r="556" spans="2:5" ht="15.5">
      <c r="B556" s="119"/>
      <c r="C556" s="119"/>
      <c r="D556" s="119"/>
      <c r="E556" s="119"/>
    </row>
    <row r="557" spans="2:5" ht="15.5">
      <c r="B557" s="119"/>
      <c r="C557" s="119"/>
      <c r="D557" s="119"/>
      <c r="E557" s="119"/>
    </row>
    <row r="558" spans="2:5" ht="15.5">
      <c r="B558" s="119"/>
      <c r="C558" s="119"/>
      <c r="D558" s="119"/>
      <c r="E558" s="119"/>
    </row>
    <row r="559" spans="2:5" ht="15.5">
      <c r="B559" s="119"/>
      <c r="C559" s="119"/>
      <c r="D559" s="119"/>
      <c r="E559" s="119"/>
    </row>
    <row r="560" spans="2:5" ht="15.5">
      <c r="B560" s="119"/>
      <c r="C560" s="119"/>
      <c r="D560" s="119"/>
      <c r="E560" s="119"/>
    </row>
    <row r="561" spans="2:5" ht="15.5">
      <c r="B561" s="119"/>
      <c r="C561" s="119"/>
      <c r="D561" s="119"/>
      <c r="E561" s="119"/>
    </row>
    <row r="562" spans="2:5" ht="15.5">
      <c r="B562" s="119"/>
      <c r="C562" s="119"/>
      <c r="D562" s="119"/>
      <c r="E562" s="119"/>
    </row>
    <row r="563" spans="2:5" ht="15.5">
      <c r="B563" s="119"/>
      <c r="C563" s="119"/>
      <c r="D563" s="119"/>
      <c r="E563" s="119"/>
    </row>
    <row r="564" spans="2:5" ht="15.5">
      <c r="B564" s="119"/>
      <c r="C564" s="119"/>
      <c r="D564" s="119"/>
      <c r="E564" s="119"/>
    </row>
    <row r="565" spans="2:5" ht="15.5">
      <c r="B565" s="119"/>
      <c r="C565" s="119"/>
      <c r="D565" s="119"/>
      <c r="E565" s="119"/>
    </row>
    <row r="566" spans="2:5" ht="15.5">
      <c r="B566" s="119"/>
      <c r="C566" s="119"/>
      <c r="D566" s="119"/>
      <c r="E566" s="119"/>
    </row>
    <row r="567" spans="2:5" ht="15.5">
      <c r="B567" s="119"/>
      <c r="C567" s="119"/>
      <c r="D567" s="119"/>
      <c r="E567" s="119"/>
    </row>
    <row r="568" spans="2:5" ht="15.5">
      <c r="B568" s="119"/>
      <c r="C568" s="119"/>
      <c r="D568" s="119"/>
      <c r="E568" s="119"/>
    </row>
    <row r="569" spans="2:5" ht="15.5">
      <c r="B569" s="119"/>
      <c r="C569" s="119"/>
      <c r="D569" s="119"/>
      <c r="E569" s="119"/>
    </row>
    <row r="570" spans="2:5" ht="15.5">
      <c r="B570" s="119"/>
      <c r="C570" s="119"/>
      <c r="D570" s="119"/>
      <c r="E570" s="119"/>
    </row>
    <row r="571" spans="2:5" ht="15.5">
      <c r="B571" s="119"/>
      <c r="C571" s="119"/>
      <c r="D571" s="119"/>
      <c r="E571" s="119"/>
    </row>
    <row r="572" spans="2:5" ht="15.5">
      <c r="B572" s="119"/>
      <c r="C572" s="119"/>
      <c r="D572" s="119"/>
      <c r="E572" s="119"/>
    </row>
    <row r="573" spans="2:5" ht="15.5">
      <c r="B573" s="119"/>
      <c r="C573" s="119"/>
      <c r="D573" s="119"/>
      <c r="E573" s="119"/>
    </row>
    <row r="574" spans="2:5" ht="15.5">
      <c r="B574" s="119"/>
      <c r="C574" s="119"/>
      <c r="D574" s="119"/>
      <c r="E574" s="119"/>
    </row>
    <row r="575" spans="2:5" ht="15.5">
      <c r="B575" s="119"/>
      <c r="C575" s="119"/>
      <c r="D575" s="119"/>
      <c r="E575" s="119"/>
    </row>
    <row r="576" spans="2:5" ht="15.5">
      <c r="B576" s="119"/>
      <c r="C576" s="119"/>
      <c r="D576" s="119"/>
      <c r="E576" s="119"/>
    </row>
    <row r="577" spans="2:5" ht="15.5">
      <c r="B577" s="119"/>
      <c r="C577" s="119"/>
      <c r="D577" s="119"/>
      <c r="E577" s="119"/>
    </row>
    <row r="578" spans="2:5" ht="15.5">
      <c r="B578" s="119"/>
      <c r="C578" s="119"/>
      <c r="D578" s="119"/>
      <c r="E578" s="119"/>
    </row>
    <row r="579" spans="2:5" ht="15.5">
      <c r="B579" s="119"/>
      <c r="C579" s="119"/>
      <c r="D579" s="119"/>
      <c r="E579" s="119"/>
    </row>
    <row r="580" spans="2:5" ht="15.5">
      <c r="B580" s="119"/>
      <c r="C580" s="119"/>
      <c r="D580" s="119"/>
      <c r="E580" s="119"/>
    </row>
    <row r="581" spans="2:5" ht="15.5">
      <c r="B581" s="119"/>
      <c r="C581" s="119"/>
      <c r="D581" s="119"/>
      <c r="E581" s="119"/>
    </row>
    <row r="582" spans="2:5" ht="15.5">
      <c r="B582" s="119"/>
      <c r="C582" s="119"/>
      <c r="D582" s="119"/>
      <c r="E582" s="119"/>
    </row>
    <row r="583" spans="2:5" ht="15.5">
      <c r="B583" s="119"/>
      <c r="C583" s="119"/>
      <c r="D583" s="119"/>
      <c r="E583" s="119"/>
    </row>
    <row r="584" spans="2:5" ht="15.5">
      <c r="B584" s="119"/>
      <c r="C584" s="119"/>
      <c r="D584" s="119"/>
      <c r="E584" s="119"/>
    </row>
    <row r="585" spans="2:5" ht="15.5">
      <c r="B585" s="119"/>
      <c r="C585" s="119"/>
      <c r="D585" s="119"/>
      <c r="E585" s="119"/>
    </row>
    <row r="586" spans="2:5" ht="15.5">
      <c r="B586" s="119"/>
      <c r="C586" s="119"/>
      <c r="D586" s="119"/>
      <c r="E586" s="119"/>
    </row>
    <row r="587" spans="2:5" ht="15.5">
      <c r="B587" s="119"/>
      <c r="C587" s="119"/>
      <c r="D587" s="119"/>
      <c r="E587" s="119"/>
    </row>
    <row r="588" spans="2:5" ht="15.5">
      <c r="B588" s="119"/>
      <c r="C588" s="119"/>
      <c r="D588" s="119"/>
      <c r="E588" s="119"/>
    </row>
    <row r="589" spans="2:5" ht="15.5">
      <c r="B589" s="119"/>
      <c r="C589" s="119"/>
      <c r="D589" s="119"/>
      <c r="E589" s="119"/>
    </row>
    <row r="590" spans="2:5" ht="15.5">
      <c r="B590" s="119"/>
      <c r="C590" s="119"/>
      <c r="D590" s="119"/>
      <c r="E590" s="119"/>
    </row>
    <row r="591" spans="2:5" ht="15.5">
      <c r="B591" s="119"/>
      <c r="C591" s="119"/>
      <c r="D591" s="119"/>
      <c r="E591" s="119"/>
    </row>
    <row r="592" spans="2:5" ht="15.5">
      <c r="B592" s="119"/>
      <c r="C592" s="119"/>
      <c r="D592" s="119"/>
      <c r="E592" s="119"/>
    </row>
    <row r="593" spans="2:5" ht="15.5">
      <c r="B593" s="119"/>
      <c r="C593" s="119"/>
      <c r="D593" s="119"/>
      <c r="E593" s="119"/>
    </row>
    <row r="594" spans="2:5" ht="15.5">
      <c r="B594" s="119"/>
      <c r="C594" s="119"/>
      <c r="D594" s="119"/>
      <c r="E594" s="119"/>
    </row>
    <row r="595" spans="2:5" ht="15.5">
      <c r="B595" s="119"/>
      <c r="C595" s="119"/>
      <c r="D595" s="119"/>
      <c r="E595" s="119"/>
    </row>
    <row r="596" spans="2:5" ht="15.5">
      <c r="B596" s="119"/>
      <c r="C596" s="119"/>
      <c r="D596" s="119"/>
      <c r="E596" s="119"/>
    </row>
    <row r="597" spans="2:5" ht="15.5">
      <c r="B597" s="119"/>
      <c r="C597" s="119"/>
      <c r="D597" s="119"/>
      <c r="E597" s="119"/>
    </row>
    <row r="598" spans="2:5" ht="15.5">
      <c r="B598" s="119"/>
      <c r="C598" s="119"/>
      <c r="D598" s="119"/>
      <c r="E598" s="119"/>
    </row>
    <row r="599" spans="2:5" ht="15.5">
      <c r="B599" s="119"/>
      <c r="C599" s="119"/>
      <c r="D599" s="119"/>
      <c r="E599" s="119"/>
    </row>
    <row r="600" spans="2:5" ht="15.5">
      <c r="B600" s="119"/>
      <c r="C600" s="119"/>
      <c r="D600" s="119"/>
      <c r="E600" s="119"/>
    </row>
    <row r="601" spans="2:5" ht="15.5">
      <c r="B601" s="119"/>
      <c r="C601" s="119"/>
      <c r="D601" s="119"/>
      <c r="E601" s="119"/>
    </row>
    <row r="602" spans="2:5" ht="15.5">
      <c r="B602" s="119"/>
      <c r="C602" s="119"/>
      <c r="D602" s="119"/>
      <c r="E602" s="119"/>
    </row>
    <row r="603" spans="2:5" ht="15.5">
      <c r="B603" s="119"/>
      <c r="C603" s="119"/>
      <c r="D603" s="119"/>
      <c r="E603" s="119"/>
    </row>
    <row r="604" spans="2:5" ht="15.5">
      <c r="B604" s="119"/>
      <c r="C604" s="119"/>
      <c r="D604" s="119"/>
      <c r="E604" s="119"/>
    </row>
    <row r="605" spans="2:5" ht="15.5">
      <c r="B605" s="119"/>
      <c r="C605" s="119"/>
      <c r="D605" s="119"/>
      <c r="E605" s="119"/>
    </row>
    <row r="606" spans="2:5" ht="15.5">
      <c r="B606" s="119"/>
      <c r="C606" s="119"/>
      <c r="D606" s="119"/>
      <c r="E606" s="119"/>
    </row>
    <row r="607" spans="2:5" ht="15.5">
      <c r="B607" s="119"/>
      <c r="C607" s="119"/>
      <c r="D607" s="119"/>
      <c r="E607" s="119"/>
    </row>
    <row r="608" spans="2:5" ht="15.5">
      <c r="B608" s="119"/>
      <c r="C608" s="119"/>
      <c r="D608" s="119"/>
      <c r="E608" s="119"/>
    </row>
    <row r="609" spans="2:5" ht="15.5">
      <c r="B609" s="119"/>
      <c r="C609" s="119"/>
      <c r="D609" s="119"/>
      <c r="E609" s="119"/>
    </row>
    <row r="610" spans="2:5" ht="15.5">
      <c r="B610" s="119"/>
      <c r="C610" s="119"/>
      <c r="D610" s="119"/>
      <c r="E610" s="119"/>
    </row>
    <row r="611" spans="2:5" ht="15.5">
      <c r="B611" s="119"/>
      <c r="C611" s="119"/>
      <c r="D611" s="119"/>
      <c r="E611" s="119"/>
    </row>
    <row r="612" spans="2:5" ht="15.5">
      <c r="B612" s="119"/>
      <c r="C612" s="119"/>
      <c r="D612" s="119"/>
      <c r="E612" s="119"/>
    </row>
    <row r="613" spans="2:5" ht="15.5">
      <c r="B613" s="119"/>
      <c r="C613" s="119"/>
      <c r="D613" s="119"/>
      <c r="E613" s="119"/>
    </row>
    <row r="614" spans="2:5" ht="15.5">
      <c r="B614" s="119"/>
      <c r="C614" s="119"/>
      <c r="D614" s="119"/>
      <c r="E614" s="119"/>
    </row>
    <row r="615" spans="2:5" ht="15.5">
      <c r="B615" s="119"/>
      <c r="C615" s="119"/>
      <c r="D615" s="119"/>
      <c r="E615" s="119"/>
    </row>
    <row r="616" spans="2:5" ht="15.5">
      <c r="B616" s="119"/>
      <c r="C616" s="119"/>
      <c r="D616" s="119"/>
      <c r="E616" s="119"/>
    </row>
    <row r="617" spans="2:5" ht="15.5">
      <c r="B617" s="119"/>
      <c r="C617" s="119"/>
      <c r="D617" s="119"/>
      <c r="E617" s="119"/>
    </row>
    <row r="618" spans="2:5" ht="15.5">
      <c r="B618" s="119"/>
      <c r="C618" s="119"/>
      <c r="D618" s="119"/>
      <c r="E618" s="119"/>
    </row>
    <row r="619" spans="2:5" ht="15.5">
      <c r="B619" s="119"/>
      <c r="C619" s="119"/>
      <c r="D619" s="119"/>
      <c r="E619" s="119"/>
    </row>
    <row r="620" spans="2:5" ht="15.5">
      <c r="B620" s="119"/>
      <c r="C620" s="119"/>
      <c r="D620" s="119"/>
      <c r="E620" s="119"/>
    </row>
    <row r="621" spans="2:5" ht="15.5">
      <c r="B621" s="119"/>
      <c r="C621" s="119"/>
      <c r="D621" s="119"/>
      <c r="E621" s="119"/>
    </row>
    <row r="622" spans="2:5" ht="15.5">
      <c r="B622" s="119"/>
      <c r="C622" s="119"/>
      <c r="D622" s="119"/>
      <c r="E622" s="119"/>
    </row>
    <row r="623" spans="2:5" ht="15.5">
      <c r="B623" s="119"/>
      <c r="C623" s="119"/>
      <c r="D623" s="119"/>
      <c r="E623" s="119"/>
    </row>
    <row r="624" spans="2:5" ht="15.5">
      <c r="B624" s="119"/>
      <c r="C624" s="119"/>
      <c r="D624" s="119"/>
      <c r="E624" s="119"/>
    </row>
    <row r="625" spans="2:5" ht="15.5">
      <c r="B625" s="119"/>
      <c r="C625" s="119"/>
      <c r="D625" s="119"/>
      <c r="E625" s="119"/>
    </row>
    <row r="626" spans="2:5" ht="15.5">
      <c r="B626" s="119"/>
      <c r="C626" s="119"/>
      <c r="D626" s="119"/>
      <c r="E626" s="119"/>
    </row>
    <row r="627" spans="2:5" ht="15.5">
      <c r="B627" s="119"/>
      <c r="C627" s="119"/>
      <c r="D627" s="119"/>
      <c r="E627" s="119"/>
    </row>
    <row r="628" spans="2:5" ht="15.5">
      <c r="B628" s="119"/>
      <c r="C628" s="119"/>
      <c r="D628" s="119"/>
      <c r="E628" s="119"/>
    </row>
    <row r="629" spans="2:5" ht="15.5">
      <c r="B629" s="119"/>
      <c r="C629" s="119"/>
      <c r="D629" s="119"/>
      <c r="E629" s="119"/>
    </row>
    <row r="630" spans="2:5" ht="15.5">
      <c r="B630" s="119"/>
      <c r="C630" s="119"/>
      <c r="D630" s="119"/>
      <c r="E630" s="119"/>
    </row>
    <row r="631" spans="2:5" ht="15.5">
      <c r="B631" s="119"/>
      <c r="C631" s="119"/>
      <c r="D631" s="119"/>
      <c r="E631" s="119"/>
    </row>
    <row r="632" spans="2:5" ht="15.5">
      <c r="B632" s="119"/>
      <c r="C632" s="119"/>
      <c r="D632" s="119"/>
      <c r="E632" s="119"/>
    </row>
    <row r="633" spans="2:5" ht="15.5">
      <c r="B633" s="119"/>
      <c r="C633" s="119"/>
      <c r="D633" s="119"/>
      <c r="E633" s="119"/>
    </row>
    <row r="634" spans="2:5" ht="15.5">
      <c r="B634" s="119"/>
      <c r="C634" s="119"/>
      <c r="D634" s="119"/>
      <c r="E634" s="119"/>
    </row>
    <row r="635" spans="2:5" ht="15.5">
      <c r="B635" s="119"/>
      <c r="C635" s="119"/>
      <c r="D635" s="119"/>
      <c r="E635" s="119"/>
    </row>
    <row r="636" spans="2:5" ht="15.5">
      <c r="B636" s="119"/>
      <c r="C636" s="119"/>
      <c r="D636" s="119"/>
      <c r="E636" s="119"/>
    </row>
    <row r="637" spans="2:5" ht="15.5">
      <c r="B637" s="119"/>
      <c r="C637" s="119"/>
      <c r="D637" s="119"/>
      <c r="E637" s="119"/>
    </row>
    <row r="638" spans="2:5" ht="15.5">
      <c r="B638" s="119"/>
      <c r="C638" s="119"/>
      <c r="D638" s="119"/>
      <c r="E638" s="119"/>
    </row>
    <row r="639" spans="2:5" ht="15.5">
      <c r="B639" s="119"/>
      <c r="C639" s="119"/>
      <c r="D639" s="119"/>
      <c r="E639" s="119"/>
    </row>
    <row r="640" spans="2:5" ht="15.5">
      <c r="B640" s="119"/>
      <c r="C640" s="119"/>
      <c r="D640" s="119"/>
      <c r="E640" s="119"/>
    </row>
    <row r="641" spans="2:5" ht="15.5">
      <c r="B641" s="119"/>
      <c r="C641" s="119"/>
      <c r="D641" s="119"/>
      <c r="E641" s="119"/>
    </row>
    <row r="642" spans="2:5" ht="15.5">
      <c r="B642" s="119"/>
      <c r="C642" s="119"/>
      <c r="D642" s="119"/>
      <c r="E642" s="119"/>
    </row>
    <row r="643" spans="2:5" ht="15.5">
      <c r="B643" s="119"/>
      <c r="C643" s="119"/>
      <c r="D643" s="119"/>
      <c r="E643" s="119"/>
    </row>
    <row r="644" spans="2:5" ht="15.5">
      <c r="B644" s="119"/>
      <c r="C644" s="119"/>
      <c r="D644" s="119"/>
      <c r="E644" s="119"/>
    </row>
    <row r="645" spans="2:5" ht="15.5">
      <c r="B645" s="119"/>
      <c r="C645" s="119"/>
      <c r="D645" s="119"/>
      <c r="E645" s="119"/>
    </row>
    <row r="646" spans="2:5" ht="15.5">
      <c r="B646" s="119"/>
      <c r="C646" s="119"/>
      <c r="D646" s="119"/>
      <c r="E646" s="119"/>
    </row>
    <row r="647" spans="2:5" ht="15.5">
      <c r="B647" s="119"/>
      <c r="C647" s="119"/>
      <c r="D647" s="119"/>
      <c r="E647" s="119"/>
    </row>
    <row r="648" spans="2:5" ht="15.5">
      <c r="B648" s="119"/>
      <c r="C648" s="119"/>
      <c r="D648" s="119"/>
      <c r="E648" s="119"/>
    </row>
    <row r="649" spans="2:5" ht="15.5">
      <c r="B649" s="119"/>
      <c r="C649" s="119"/>
      <c r="D649" s="119"/>
      <c r="E649" s="119"/>
    </row>
    <row r="650" spans="2:5" ht="15.5">
      <c r="B650" s="119"/>
      <c r="C650" s="119"/>
      <c r="D650" s="119"/>
      <c r="E650" s="119"/>
    </row>
    <row r="651" spans="2:5" ht="15.5">
      <c r="B651" s="119"/>
      <c r="C651" s="119"/>
      <c r="D651" s="119"/>
      <c r="E651" s="119"/>
    </row>
    <row r="652" spans="2:5" ht="15.5">
      <c r="B652" s="119"/>
      <c r="C652" s="119"/>
      <c r="D652" s="119"/>
      <c r="E652" s="119"/>
    </row>
    <row r="653" spans="2:5" ht="15.5">
      <c r="B653" s="119"/>
      <c r="C653" s="119"/>
      <c r="D653" s="119"/>
      <c r="E653" s="119"/>
    </row>
    <row r="654" spans="2:5" ht="15.5">
      <c r="B654" s="119"/>
      <c r="C654" s="119"/>
      <c r="D654" s="119"/>
      <c r="E654" s="119"/>
    </row>
    <row r="655" spans="2:5" ht="15.5">
      <c r="B655" s="119"/>
      <c r="C655" s="119"/>
      <c r="D655" s="119"/>
      <c r="E655" s="119"/>
    </row>
    <row r="656" spans="2:5" ht="15.5">
      <c r="B656" s="119"/>
      <c r="C656" s="119"/>
      <c r="D656" s="119"/>
      <c r="E656" s="119"/>
    </row>
    <row r="657" spans="2:5" ht="15.5">
      <c r="B657" s="119"/>
      <c r="C657" s="119"/>
      <c r="D657" s="119"/>
      <c r="E657" s="119"/>
    </row>
    <row r="658" spans="2:5" ht="15.5">
      <c r="B658" s="119"/>
      <c r="C658" s="119"/>
      <c r="D658" s="119"/>
      <c r="E658" s="119"/>
    </row>
    <row r="659" spans="2:5" ht="15.5">
      <c r="B659" s="119"/>
      <c r="C659" s="119"/>
      <c r="D659" s="119"/>
      <c r="E659" s="119"/>
    </row>
    <row r="660" spans="2:5" ht="15.5">
      <c r="B660" s="119"/>
      <c r="C660" s="119"/>
      <c r="D660" s="119"/>
      <c r="E660" s="119"/>
    </row>
    <row r="661" spans="2:5" ht="15.5">
      <c r="B661" s="119"/>
      <c r="C661" s="119"/>
      <c r="D661" s="119"/>
      <c r="E661" s="119"/>
    </row>
    <row r="662" spans="2:5" ht="15.5">
      <c r="B662" s="119"/>
      <c r="C662" s="119"/>
      <c r="D662" s="119"/>
      <c r="E662" s="119"/>
    </row>
    <row r="663" spans="2:5" ht="15.5">
      <c r="B663" s="119"/>
      <c r="C663" s="119"/>
      <c r="D663" s="119"/>
      <c r="E663" s="119"/>
    </row>
    <row r="664" spans="2:5" ht="15.5">
      <c r="B664" s="119"/>
      <c r="C664" s="119"/>
      <c r="D664" s="119"/>
      <c r="E664" s="119"/>
    </row>
    <row r="665" spans="2:5" ht="15.5">
      <c r="B665" s="119"/>
      <c r="C665" s="119"/>
      <c r="D665" s="119"/>
      <c r="E665" s="119"/>
    </row>
    <row r="666" spans="2:5" ht="15.5">
      <c r="B666" s="119"/>
      <c r="C666" s="119"/>
      <c r="D666" s="119"/>
      <c r="E666" s="119"/>
    </row>
    <row r="667" spans="2:5" ht="15.5">
      <c r="B667" s="119"/>
      <c r="C667" s="119"/>
      <c r="D667" s="119"/>
      <c r="E667" s="119"/>
    </row>
    <row r="668" spans="2:5" ht="15.5">
      <c r="B668" s="119"/>
      <c r="C668" s="119"/>
      <c r="D668" s="119"/>
      <c r="E668" s="119"/>
    </row>
    <row r="669" spans="2:5" ht="15.5">
      <c r="B669" s="119"/>
      <c r="C669" s="119"/>
      <c r="D669" s="119"/>
      <c r="E669" s="119"/>
    </row>
    <row r="670" spans="2:5" ht="15.5">
      <c r="B670" s="119"/>
      <c r="C670" s="119"/>
      <c r="D670" s="119"/>
      <c r="E670" s="119"/>
    </row>
    <row r="671" spans="2:5" ht="15.5">
      <c r="B671" s="119"/>
      <c r="C671" s="119"/>
      <c r="D671" s="119"/>
      <c r="E671" s="119"/>
    </row>
    <row r="672" spans="2:5" ht="15.5">
      <c r="B672" s="119"/>
      <c r="C672" s="119"/>
      <c r="D672" s="119"/>
      <c r="E672" s="119"/>
    </row>
    <row r="673" spans="2:5" ht="15.5">
      <c r="B673" s="119"/>
      <c r="C673" s="119"/>
      <c r="D673" s="119"/>
      <c r="E673" s="119"/>
    </row>
    <row r="674" spans="2:5" ht="15.5">
      <c r="B674" s="119"/>
      <c r="C674" s="119"/>
      <c r="D674" s="119"/>
      <c r="E674" s="119"/>
    </row>
    <row r="675" spans="2:5" ht="15.5">
      <c r="B675" s="119"/>
      <c r="C675" s="119"/>
      <c r="D675" s="119"/>
      <c r="E675" s="119"/>
    </row>
    <row r="676" spans="2:5" ht="15.5">
      <c r="B676" s="119"/>
      <c r="C676" s="119"/>
      <c r="D676" s="119"/>
      <c r="E676" s="119"/>
    </row>
    <row r="677" spans="2:5" ht="15.5">
      <c r="B677" s="119"/>
      <c r="C677" s="119"/>
      <c r="D677" s="119"/>
      <c r="E677" s="119"/>
    </row>
    <row r="678" spans="2:5" ht="15.5">
      <c r="B678" s="119"/>
      <c r="C678" s="119"/>
      <c r="D678" s="119"/>
      <c r="E678" s="119"/>
    </row>
    <row r="679" spans="2:5" ht="15.5">
      <c r="B679" s="119"/>
      <c r="C679" s="119"/>
      <c r="D679" s="119"/>
      <c r="E679" s="119"/>
    </row>
    <row r="680" spans="2:5" ht="15.5">
      <c r="B680" s="119"/>
      <c r="C680" s="119"/>
      <c r="D680" s="119"/>
      <c r="E680" s="119"/>
    </row>
    <row r="681" spans="2:5" ht="15.5">
      <c r="B681" s="119"/>
      <c r="C681" s="119"/>
      <c r="D681" s="119"/>
      <c r="E681" s="119"/>
    </row>
    <row r="682" spans="2:5" ht="15.5">
      <c r="B682" s="119"/>
      <c r="C682" s="119"/>
      <c r="D682" s="119"/>
      <c r="E682" s="119"/>
    </row>
    <row r="683" spans="2:5" ht="15.5">
      <c r="B683" s="119"/>
      <c r="C683" s="119"/>
      <c r="D683" s="119"/>
      <c r="E683" s="119"/>
    </row>
    <row r="684" spans="2:5" ht="15.5">
      <c r="B684" s="119"/>
      <c r="C684" s="119"/>
      <c r="D684" s="119"/>
      <c r="E684" s="119"/>
    </row>
    <row r="685" spans="2:5" ht="15.5">
      <c r="B685" s="119"/>
      <c r="C685" s="119"/>
      <c r="D685" s="119"/>
      <c r="E685" s="119"/>
    </row>
    <row r="686" spans="2:5" ht="15.5">
      <c r="B686" s="119"/>
      <c r="C686" s="119"/>
      <c r="D686" s="119"/>
      <c r="E686" s="119"/>
    </row>
    <row r="687" spans="2:5" ht="15.5">
      <c r="B687" s="119"/>
      <c r="C687" s="119"/>
      <c r="D687" s="119"/>
      <c r="E687" s="119"/>
    </row>
    <row r="688" spans="2:5" ht="15.5">
      <c r="B688" s="119"/>
      <c r="C688" s="119"/>
      <c r="D688" s="119"/>
      <c r="E688" s="119"/>
    </row>
    <row r="689" spans="2:5" ht="15.5">
      <c r="B689" s="119"/>
      <c r="C689" s="119"/>
      <c r="D689" s="119"/>
      <c r="E689" s="119"/>
    </row>
    <row r="690" spans="2:5" ht="15.5">
      <c r="B690" s="119"/>
      <c r="C690" s="119"/>
      <c r="D690" s="119"/>
      <c r="E690" s="119"/>
    </row>
    <row r="691" spans="2:5" ht="15.5">
      <c r="B691" s="119"/>
      <c r="C691" s="119"/>
      <c r="D691" s="119"/>
      <c r="E691" s="119"/>
    </row>
    <row r="692" spans="2:5" ht="15.5">
      <c r="B692" s="119"/>
      <c r="C692" s="119"/>
      <c r="D692" s="119"/>
      <c r="E692" s="119"/>
    </row>
    <row r="693" spans="2:5" ht="15.5">
      <c r="B693" s="119"/>
      <c r="C693" s="119"/>
      <c r="D693" s="119"/>
      <c r="E693" s="119"/>
    </row>
    <row r="694" spans="2:5" ht="15.5">
      <c r="B694" s="119"/>
      <c r="C694" s="119"/>
      <c r="D694" s="119"/>
      <c r="E694" s="119"/>
    </row>
    <row r="695" spans="2:5" ht="15.5">
      <c r="B695" s="119"/>
      <c r="C695" s="119"/>
      <c r="D695" s="119"/>
      <c r="E695" s="119"/>
    </row>
    <row r="696" spans="2:5" ht="15.5">
      <c r="B696" s="119"/>
      <c r="C696" s="119"/>
      <c r="D696" s="119"/>
      <c r="E696" s="119"/>
    </row>
    <row r="697" spans="2:5" ht="15.5">
      <c r="B697" s="119"/>
      <c r="C697" s="119"/>
      <c r="D697" s="119"/>
      <c r="E697" s="119"/>
    </row>
    <row r="698" spans="2:5" ht="15.5">
      <c r="B698" s="119"/>
      <c r="C698" s="119"/>
      <c r="D698" s="119"/>
      <c r="E698" s="119"/>
    </row>
    <row r="699" spans="2:5" ht="15.5">
      <c r="B699" s="119"/>
      <c r="C699" s="119"/>
      <c r="D699" s="119"/>
      <c r="E699" s="119"/>
    </row>
    <row r="700" spans="2:5" ht="15.5">
      <c r="B700" s="119"/>
      <c r="C700" s="119"/>
      <c r="D700" s="119"/>
      <c r="E700" s="119"/>
    </row>
    <row r="701" spans="2:5" ht="15.5">
      <c r="B701" s="119"/>
      <c r="C701" s="119"/>
      <c r="D701" s="119"/>
      <c r="E701" s="119"/>
    </row>
    <row r="702" spans="2:5" ht="15.5">
      <c r="B702" s="119"/>
      <c r="C702" s="119"/>
      <c r="D702" s="119"/>
      <c r="E702" s="119"/>
    </row>
    <row r="703" spans="2:5" ht="15.5">
      <c r="B703" s="119"/>
      <c r="C703" s="119"/>
      <c r="D703" s="119"/>
      <c r="E703" s="119"/>
    </row>
    <row r="704" spans="2:5" ht="15.5">
      <c r="B704" s="119"/>
      <c r="C704" s="119"/>
      <c r="D704" s="119"/>
      <c r="E704" s="119"/>
    </row>
    <row r="705" spans="2:5" ht="15.5">
      <c r="B705" s="119"/>
      <c r="C705" s="119"/>
      <c r="D705" s="119"/>
      <c r="E705" s="119"/>
    </row>
    <row r="706" spans="2:5" ht="15.5">
      <c r="B706" s="119"/>
      <c r="C706" s="119"/>
      <c r="D706" s="119"/>
      <c r="E706" s="119"/>
    </row>
    <row r="707" spans="2:5" ht="15.5">
      <c r="B707" s="119"/>
      <c r="C707" s="119"/>
      <c r="D707" s="119"/>
      <c r="E707" s="119"/>
    </row>
    <row r="708" spans="2:5" ht="15.5">
      <c r="B708" s="119"/>
      <c r="C708" s="119"/>
      <c r="D708" s="119"/>
      <c r="E708" s="119"/>
    </row>
    <row r="709" spans="2:5" ht="15.5">
      <c r="B709" s="119"/>
      <c r="C709" s="119"/>
      <c r="D709" s="119"/>
      <c r="E709" s="119"/>
    </row>
    <row r="710" spans="2:5" ht="15.5">
      <c r="B710" s="119"/>
      <c r="C710" s="119"/>
      <c r="D710" s="119"/>
      <c r="E710" s="119"/>
    </row>
    <row r="711" spans="2:5" ht="15.5">
      <c r="B711" s="119"/>
      <c r="C711" s="119"/>
      <c r="D711" s="119"/>
      <c r="E711" s="119"/>
    </row>
    <row r="712" spans="2:5" ht="15.5">
      <c r="B712" s="119"/>
      <c r="C712" s="119"/>
      <c r="D712" s="119"/>
      <c r="E712" s="119"/>
    </row>
    <row r="713" spans="2:5" ht="15.5">
      <c r="B713" s="119"/>
      <c r="C713" s="119"/>
      <c r="D713" s="119"/>
      <c r="E713" s="119"/>
    </row>
    <row r="714" spans="2:5" ht="15.5">
      <c r="B714" s="119"/>
      <c r="C714" s="119"/>
      <c r="D714" s="119"/>
      <c r="E714" s="119"/>
    </row>
    <row r="715" spans="2:5" ht="15.5">
      <c r="B715" s="119"/>
      <c r="C715" s="119"/>
      <c r="D715" s="119"/>
      <c r="E715" s="119"/>
    </row>
    <row r="716" spans="2:5" ht="15.5">
      <c r="B716" s="119"/>
      <c r="C716" s="119"/>
      <c r="D716" s="119"/>
      <c r="E716" s="119"/>
    </row>
    <row r="717" spans="2:5" ht="15.5">
      <c r="B717" s="119"/>
      <c r="C717" s="119"/>
      <c r="D717" s="119"/>
      <c r="E717" s="119"/>
    </row>
    <row r="718" spans="2:5" ht="15.5">
      <c r="B718" s="119"/>
      <c r="C718" s="119"/>
      <c r="D718" s="119"/>
      <c r="E718" s="119"/>
    </row>
    <row r="719" spans="2:5" ht="15.5">
      <c r="B719" s="119"/>
      <c r="C719" s="119"/>
      <c r="D719" s="119"/>
      <c r="E719" s="119"/>
    </row>
    <row r="720" spans="2:5" ht="15.5">
      <c r="B720" s="119"/>
      <c r="C720" s="119"/>
      <c r="D720" s="119"/>
      <c r="E720" s="119"/>
    </row>
    <row r="721" spans="2:5" ht="15.5">
      <c r="B721" s="119"/>
      <c r="C721" s="119"/>
      <c r="D721" s="119"/>
      <c r="E721" s="119"/>
    </row>
    <row r="722" spans="2:5" ht="15.5">
      <c r="B722" s="119"/>
      <c r="C722" s="119"/>
      <c r="D722" s="119"/>
      <c r="E722" s="119"/>
    </row>
    <row r="723" spans="2:5" ht="15.5">
      <c r="B723" s="119"/>
      <c r="C723" s="119"/>
      <c r="D723" s="119"/>
      <c r="E723" s="119"/>
    </row>
    <row r="724" spans="2:5" ht="15.5">
      <c r="B724" s="119"/>
      <c r="C724" s="119"/>
      <c r="D724" s="119"/>
      <c r="E724" s="119"/>
    </row>
    <row r="725" spans="2:5" ht="15.5">
      <c r="B725" s="119"/>
      <c r="C725" s="119"/>
      <c r="D725" s="119"/>
      <c r="E725" s="119"/>
    </row>
    <row r="726" spans="2:5" ht="15.5">
      <c r="B726" s="119"/>
      <c r="C726" s="119"/>
      <c r="D726" s="119"/>
      <c r="E726" s="119"/>
    </row>
    <row r="727" spans="2:5" ht="15.5">
      <c r="B727" s="119"/>
      <c r="C727" s="119"/>
      <c r="D727" s="119"/>
      <c r="E727" s="119"/>
    </row>
    <row r="728" spans="2:5" ht="15.5">
      <c r="B728" s="119"/>
      <c r="C728" s="119"/>
      <c r="D728" s="119"/>
      <c r="E728" s="119"/>
    </row>
    <row r="729" spans="2:5" ht="15.5">
      <c r="B729" s="119"/>
      <c r="C729" s="119"/>
      <c r="D729" s="119"/>
      <c r="E729" s="119"/>
    </row>
    <row r="730" spans="2:5" ht="15.5">
      <c r="B730" s="119"/>
      <c r="C730" s="119"/>
      <c r="D730" s="119"/>
      <c r="E730" s="119"/>
    </row>
    <row r="731" spans="2:5" ht="15.5">
      <c r="B731" s="119"/>
      <c r="C731" s="119"/>
      <c r="D731" s="119"/>
      <c r="E731" s="119"/>
    </row>
    <row r="732" spans="2:5" ht="15.5">
      <c r="B732" s="119"/>
      <c r="C732" s="119"/>
      <c r="D732" s="119"/>
      <c r="E732" s="119"/>
    </row>
    <row r="733" spans="2:5" ht="15.5">
      <c r="B733" s="119"/>
      <c r="C733" s="119"/>
      <c r="D733" s="119"/>
      <c r="E733" s="119"/>
    </row>
    <row r="734" spans="2:5" ht="15.5">
      <c r="B734" s="119"/>
      <c r="C734" s="119"/>
      <c r="D734" s="119"/>
      <c r="E734" s="119"/>
    </row>
    <row r="735" spans="2:5" ht="15.5">
      <c r="B735" s="119"/>
      <c r="C735" s="119"/>
      <c r="D735" s="119"/>
      <c r="E735" s="119"/>
    </row>
    <row r="736" spans="2:5" ht="15.5">
      <c r="B736" s="119"/>
      <c r="C736" s="119"/>
      <c r="D736" s="119"/>
      <c r="E736" s="119"/>
    </row>
    <row r="737" spans="2:5" ht="15.5">
      <c r="B737" s="119"/>
      <c r="C737" s="119"/>
      <c r="D737" s="119"/>
      <c r="E737" s="119"/>
    </row>
    <row r="738" spans="2:5" ht="15.5">
      <c r="B738" s="119"/>
      <c r="C738" s="119"/>
      <c r="D738" s="119"/>
      <c r="E738" s="119"/>
    </row>
    <row r="739" spans="2:5" ht="15.5">
      <c r="B739" s="119"/>
      <c r="C739" s="119"/>
      <c r="D739" s="119"/>
      <c r="E739" s="119"/>
    </row>
    <row r="740" spans="2:5" ht="15.5">
      <c r="B740" s="119"/>
      <c r="C740" s="119"/>
      <c r="D740" s="119"/>
      <c r="E740" s="119"/>
    </row>
    <row r="741" spans="2:5" ht="15.5">
      <c r="B741" s="119"/>
      <c r="C741" s="119"/>
      <c r="D741" s="119"/>
      <c r="E741" s="119"/>
    </row>
    <row r="742" spans="2:5" ht="15.5">
      <c r="B742" s="119"/>
      <c r="C742" s="119"/>
      <c r="D742" s="119"/>
      <c r="E742" s="119"/>
    </row>
    <row r="743" spans="2:5" ht="15.5">
      <c r="B743" s="119"/>
      <c r="C743" s="119"/>
      <c r="D743" s="119"/>
      <c r="E743" s="119"/>
    </row>
    <row r="744" spans="2:5" ht="15.5">
      <c r="B744" s="119"/>
      <c r="C744" s="119"/>
      <c r="D744" s="119"/>
      <c r="E744" s="119"/>
    </row>
    <row r="745" spans="2:5" ht="15.5">
      <c r="B745" s="119"/>
      <c r="C745" s="119"/>
      <c r="D745" s="119"/>
      <c r="E745" s="119"/>
    </row>
    <row r="746" spans="2:5" ht="15.5">
      <c r="B746" s="119"/>
      <c r="C746" s="119"/>
      <c r="D746" s="119"/>
      <c r="E746" s="119"/>
    </row>
    <row r="747" spans="2:5" ht="15.5">
      <c r="B747" s="119"/>
      <c r="C747" s="119"/>
      <c r="D747" s="119"/>
      <c r="E747" s="119"/>
    </row>
    <row r="748" spans="2:5" ht="15.5">
      <c r="B748" s="119"/>
      <c r="C748" s="119"/>
      <c r="D748" s="119"/>
      <c r="E748" s="119"/>
    </row>
    <row r="749" spans="2:5" ht="15.5">
      <c r="B749" s="119"/>
      <c r="C749" s="119"/>
      <c r="D749" s="119"/>
      <c r="E749" s="119"/>
    </row>
    <row r="750" spans="2:5" ht="15.5">
      <c r="B750" s="119"/>
      <c r="C750" s="119"/>
      <c r="D750" s="119"/>
      <c r="E750" s="119"/>
    </row>
    <row r="751" spans="2:5" ht="15.5">
      <c r="B751" s="119"/>
      <c r="C751" s="119"/>
      <c r="D751" s="119"/>
      <c r="E751" s="119"/>
    </row>
    <row r="752" spans="2:5" ht="15.5">
      <c r="B752" s="119"/>
      <c r="C752" s="119"/>
      <c r="D752" s="119"/>
      <c r="E752" s="119"/>
    </row>
    <row r="753" spans="2:5" ht="15.5">
      <c r="B753" s="119"/>
      <c r="C753" s="119"/>
      <c r="D753" s="119"/>
      <c r="E753" s="119"/>
    </row>
    <row r="754" spans="2:5" ht="15.5">
      <c r="B754" s="119"/>
      <c r="C754" s="119"/>
      <c r="D754" s="119"/>
      <c r="E754" s="119"/>
    </row>
    <row r="755" spans="2:5" ht="15.5">
      <c r="B755" s="119"/>
      <c r="C755" s="119"/>
      <c r="D755" s="119"/>
      <c r="E755" s="119"/>
    </row>
    <row r="756" spans="2:5" ht="15.5">
      <c r="B756" s="119"/>
      <c r="C756" s="119"/>
      <c r="D756" s="119"/>
      <c r="E756" s="119"/>
    </row>
    <row r="757" spans="2:5" ht="15.5">
      <c r="B757" s="119"/>
      <c r="C757" s="119"/>
      <c r="D757" s="119"/>
      <c r="E757" s="119"/>
    </row>
    <row r="758" spans="2:5" ht="15.5">
      <c r="B758" s="119"/>
      <c r="C758" s="119"/>
      <c r="D758" s="119"/>
      <c r="E758" s="119"/>
    </row>
    <row r="759" spans="2:5" ht="15.5">
      <c r="B759" s="119"/>
      <c r="C759" s="119"/>
      <c r="D759" s="119"/>
      <c r="E759" s="119"/>
    </row>
    <row r="760" spans="2:5" ht="15.5">
      <c r="B760" s="119"/>
      <c r="C760" s="119"/>
      <c r="D760" s="119"/>
      <c r="E760" s="119"/>
    </row>
    <row r="761" spans="2:5" ht="15.5">
      <c r="B761" s="119"/>
      <c r="C761" s="119"/>
      <c r="D761" s="119"/>
      <c r="E761" s="119"/>
    </row>
    <row r="762" spans="2:5" ht="15.5">
      <c r="B762" s="119"/>
      <c r="C762" s="119"/>
      <c r="D762" s="119"/>
      <c r="E762" s="119"/>
    </row>
    <row r="763" spans="2:5" ht="15.5">
      <c r="B763" s="119"/>
      <c r="C763" s="119"/>
      <c r="D763" s="119"/>
      <c r="E763" s="119"/>
    </row>
    <row r="764" spans="2:5" ht="15.5">
      <c r="B764" s="119"/>
      <c r="C764" s="119"/>
      <c r="D764" s="119"/>
      <c r="E764" s="119"/>
    </row>
    <row r="765" spans="2:5" ht="15.5">
      <c r="B765" s="119"/>
      <c r="C765" s="119"/>
      <c r="D765" s="119"/>
      <c r="E765" s="119"/>
    </row>
    <row r="766" spans="2:5" ht="15.5">
      <c r="B766" s="119"/>
      <c r="C766" s="119"/>
      <c r="D766" s="119"/>
      <c r="E766" s="119"/>
    </row>
    <row r="767" spans="2:5" ht="15.5">
      <c r="B767" s="119"/>
      <c r="C767" s="119"/>
      <c r="D767" s="119"/>
      <c r="E767" s="119"/>
    </row>
    <row r="768" spans="2:5" ht="15.5">
      <c r="B768" s="119"/>
      <c r="C768" s="119"/>
      <c r="D768" s="119"/>
      <c r="E768" s="119"/>
    </row>
    <row r="769" spans="2:5" ht="15.5">
      <c r="B769" s="119"/>
      <c r="C769" s="119"/>
      <c r="D769" s="119"/>
      <c r="E769" s="119"/>
    </row>
    <row r="770" spans="2:5" ht="15.5">
      <c r="B770" s="119"/>
      <c r="C770" s="119"/>
      <c r="D770" s="119"/>
      <c r="E770" s="119"/>
    </row>
    <row r="771" spans="2:5" ht="15.5">
      <c r="B771" s="119"/>
      <c r="C771" s="119"/>
      <c r="D771" s="119"/>
      <c r="E771" s="119"/>
    </row>
    <row r="772" spans="2:5" ht="15.5">
      <c r="B772" s="119"/>
      <c r="C772" s="119"/>
      <c r="D772" s="119"/>
      <c r="E772" s="119"/>
    </row>
    <row r="773" spans="2:5" ht="15.5">
      <c r="B773" s="119"/>
      <c r="C773" s="119"/>
      <c r="D773" s="119"/>
      <c r="E773" s="119"/>
    </row>
    <row r="774" spans="2:5" ht="15.5">
      <c r="B774" s="119"/>
      <c r="C774" s="119"/>
      <c r="D774" s="119"/>
      <c r="E774" s="119"/>
    </row>
    <row r="775" spans="2:5" ht="15.5">
      <c r="B775" s="119"/>
      <c r="C775" s="119"/>
      <c r="D775" s="119"/>
      <c r="E775" s="119"/>
    </row>
    <row r="776" spans="2:5" ht="15.5">
      <c r="B776" s="119"/>
      <c r="C776" s="119"/>
      <c r="D776" s="119"/>
      <c r="E776" s="119"/>
    </row>
    <row r="777" spans="2:5" ht="15.5">
      <c r="B777" s="119"/>
      <c r="C777" s="119"/>
      <c r="D777" s="119"/>
      <c r="E777" s="119"/>
    </row>
    <row r="778" spans="2:5" ht="15.5">
      <c r="B778" s="119"/>
      <c r="C778" s="119"/>
      <c r="D778" s="119"/>
      <c r="E778" s="119"/>
    </row>
    <row r="779" spans="2:5" ht="15.5">
      <c r="B779" s="119"/>
      <c r="C779" s="119"/>
      <c r="D779" s="119"/>
      <c r="E779" s="119"/>
    </row>
    <row r="780" spans="2:5" ht="15.5">
      <c r="B780" s="119"/>
      <c r="C780" s="119"/>
      <c r="D780" s="119"/>
      <c r="E780" s="119"/>
    </row>
    <row r="781" spans="2:5" ht="15.5">
      <c r="B781" s="119"/>
      <c r="C781" s="119"/>
      <c r="D781" s="119"/>
      <c r="E781" s="119"/>
    </row>
    <row r="782" spans="2:5" ht="15.5">
      <c r="B782" s="119"/>
      <c r="C782" s="119"/>
      <c r="D782" s="119"/>
      <c r="E782" s="119"/>
    </row>
    <row r="783" spans="2:5" ht="15.5">
      <c r="B783" s="119"/>
      <c r="C783" s="119"/>
      <c r="D783" s="119"/>
      <c r="E783" s="119"/>
    </row>
    <row r="784" spans="2:5" ht="15.5">
      <c r="B784" s="119"/>
      <c r="C784" s="119"/>
      <c r="D784" s="119"/>
      <c r="E784" s="119"/>
    </row>
    <row r="785" spans="2:5" ht="15.5">
      <c r="B785" s="119"/>
      <c r="C785" s="119"/>
      <c r="D785" s="119"/>
      <c r="E785" s="119"/>
    </row>
    <row r="786" spans="2:5" ht="15.5">
      <c r="B786" s="119"/>
      <c r="C786" s="119"/>
      <c r="D786" s="119"/>
      <c r="E786" s="119"/>
    </row>
    <row r="787" spans="2:5" ht="15.5">
      <c r="B787" s="119"/>
      <c r="C787" s="119"/>
      <c r="D787" s="119"/>
      <c r="E787" s="119"/>
    </row>
    <row r="788" spans="2:5" ht="15.5">
      <c r="B788" s="119"/>
      <c r="C788" s="119"/>
      <c r="D788" s="119"/>
      <c r="E788" s="119"/>
    </row>
    <row r="789" spans="2:5" ht="15.5">
      <c r="B789" s="119"/>
      <c r="C789" s="119"/>
      <c r="D789" s="119"/>
      <c r="E789" s="119"/>
    </row>
    <row r="790" spans="2:5" ht="15.5">
      <c r="B790" s="119"/>
      <c r="C790" s="119"/>
      <c r="D790" s="119"/>
      <c r="E790" s="119"/>
    </row>
    <row r="791" spans="2:5" ht="15.5">
      <c r="B791" s="119"/>
      <c r="C791" s="119"/>
      <c r="D791" s="119"/>
      <c r="E791" s="119"/>
    </row>
    <row r="792" spans="2:5" ht="15.5">
      <c r="B792" s="119"/>
      <c r="C792" s="119"/>
      <c r="D792" s="119"/>
      <c r="E792" s="119"/>
    </row>
    <row r="793" spans="2:5" ht="15.5">
      <c r="B793" s="119"/>
      <c r="C793" s="119"/>
      <c r="D793" s="119"/>
      <c r="E793" s="119"/>
    </row>
    <row r="794" spans="2:5" ht="15.5">
      <c r="B794" s="119"/>
      <c r="C794" s="119"/>
      <c r="D794" s="119"/>
      <c r="E794" s="119"/>
    </row>
    <row r="795" spans="2:5" ht="15.5">
      <c r="B795" s="119"/>
      <c r="C795" s="119"/>
      <c r="D795" s="119"/>
      <c r="E795" s="119"/>
    </row>
    <row r="796" spans="2:5" ht="15.5">
      <c r="B796" s="119"/>
      <c r="C796" s="119"/>
      <c r="D796" s="119"/>
      <c r="E796" s="119"/>
    </row>
    <row r="797" spans="2:5" ht="15.5">
      <c r="B797" s="119"/>
      <c r="C797" s="119"/>
      <c r="D797" s="119"/>
      <c r="E797" s="119"/>
    </row>
    <row r="798" spans="2:5" ht="15.5">
      <c r="B798" s="119"/>
      <c r="C798" s="119"/>
      <c r="D798" s="119"/>
      <c r="E798" s="119"/>
    </row>
    <row r="799" spans="2:5" ht="15.5">
      <c r="B799" s="119"/>
      <c r="C799" s="119"/>
      <c r="D799" s="119"/>
      <c r="E799" s="119"/>
    </row>
    <row r="800" spans="2:5" ht="15.5">
      <c r="B800" s="119"/>
      <c r="C800" s="119"/>
      <c r="D800" s="119"/>
      <c r="E800" s="119"/>
    </row>
    <row r="801" spans="2:5" ht="15.5">
      <c r="B801" s="119"/>
      <c r="C801" s="119"/>
      <c r="D801" s="119"/>
      <c r="E801" s="119"/>
    </row>
    <row r="802" spans="2:5" ht="15.5">
      <c r="B802" s="119"/>
      <c r="C802" s="119"/>
      <c r="D802" s="119"/>
      <c r="E802" s="119"/>
    </row>
    <row r="803" spans="2:5" ht="15.5">
      <c r="B803" s="119"/>
      <c r="C803" s="119"/>
      <c r="D803" s="119"/>
      <c r="E803" s="119"/>
    </row>
    <row r="804" spans="2:5" ht="15.5">
      <c r="B804" s="119"/>
      <c r="C804" s="119"/>
      <c r="D804" s="119"/>
      <c r="E804" s="119"/>
    </row>
    <row r="805" spans="2:5" ht="15.5">
      <c r="B805" s="119"/>
      <c r="C805" s="119"/>
      <c r="D805" s="119"/>
      <c r="E805" s="119"/>
    </row>
    <row r="806" spans="2:5" ht="15.5">
      <c r="B806" s="119"/>
      <c r="C806" s="119"/>
      <c r="D806" s="119"/>
      <c r="E806" s="119"/>
    </row>
    <row r="807" spans="2:5" ht="15.5">
      <c r="B807" s="119"/>
      <c r="C807" s="119"/>
      <c r="D807" s="119"/>
      <c r="E807" s="119"/>
    </row>
    <row r="808" spans="2:5" ht="15.5">
      <c r="B808" s="119"/>
      <c r="C808" s="119"/>
      <c r="D808" s="119"/>
      <c r="E808" s="119"/>
    </row>
    <row r="809" spans="2:5" ht="15.5">
      <c r="B809" s="119"/>
      <c r="C809" s="119"/>
      <c r="D809" s="119"/>
      <c r="E809" s="119"/>
    </row>
    <row r="810" spans="2:5" ht="15.5">
      <c r="B810" s="119"/>
      <c r="C810" s="119"/>
      <c r="D810" s="119"/>
      <c r="E810" s="119"/>
    </row>
    <row r="811" spans="2:5" ht="15.5">
      <c r="B811" s="119"/>
      <c r="C811" s="119"/>
      <c r="D811" s="119"/>
      <c r="E811" s="119"/>
    </row>
    <row r="812" spans="2:5" ht="15.5">
      <c r="B812" s="119"/>
      <c r="C812" s="119"/>
      <c r="D812" s="119"/>
      <c r="E812" s="119"/>
    </row>
    <row r="813" spans="2:5" ht="15.5">
      <c r="B813" s="119"/>
      <c r="C813" s="119"/>
      <c r="D813" s="119"/>
      <c r="E813" s="119"/>
    </row>
    <row r="814" spans="2:5" ht="15.5">
      <c r="B814" s="119"/>
      <c r="C814" s="119"/>
      <c r="D814" s="119"/>
      <c r="E814" s="119"/>
    </row>
    <row r="815" spans="2:5" ht="15.5">
      <c r="B815" s="119"/>
      <c r="C815" s="119"/>
      <c r="D815" s="119"/>
      <c r="E815" s="119"/>
    </row>
    <row r="816" spans="2:5" ht="15.5">
      <c r="B816" s="119"/>
      <c r="C816" s="119"/>
      <c r="D816" s="119"/>
      <c r="E816" s="119"/>
    </row>
    <row r="817" spans="2:5" ht="15.5">
      <c r="B817" s="119"/>
      <c r="C817" s="119"/>
      <c r="D817" s="119"/>
      <c r="E817" s="119"/>
    </row>
    <row r="818" spans="2:5" ht="15.5">
      <c r="B818" s="119"/>
      <c r="C818" s="119"/>
      <c r="D818" s="119"/>
      <c r="E818" s="119"/>
    </row>
    <row r="819" spans="2:5" ht="15.5">
      <c r="B819" s="119"/>
      <c r="C819" s="119"/>
      <c r="D819" s="119"/>
      <c r="E819" s="119"/>
    </row>
    <row r="820" spans="2:5" ht="15.5">
      <c r="B820" s="119"/>
      <c r="C820" s="119"/>
      <c r="D820" s="119"/>
      <c r="E820" s="119"/>
    </row>
    <row r="821" spans="2:5" ht="15.5">
      <c r="B821" s="119"/>
      <c r="C821" s="119"/>
      <c r="D821" s="119"/>
      <c r="E821" s="119"/>
    </row>
    <row r="822" spans="2:5" ht="15.5">
      <c r="B822" s="119"/>
      <c r="C822" s="119"/>
      <c r="D822" s="119"/>
      <c r="E822" s="119"/>
    </row>
    <row r="823" spans="2:5" ht="15.5">
      <c r="B823" s="119"/>
      <c r="C823" s="119"/>
      <c r="D823" s="119"/>
      <c r="E823" s="119"/>
    </row>
    <row r="824" spans="2:5" ht="15.5">
      <c r="B824" s="119"/>
      <c r="C824" s="119"/>
      <c r="D824" s="119"/>
      <c r="E824" s="119"/>
    </row>
    <row r="825" spans="2:5" ht="15.5">
      <c r="B825" s="119"/>
      <c r="C825" s="119"/>
      <c r="D825" s="119"/>
      <c r="E825" s="119"/>
    </row>
    <row r="826" spans="2:5" ht="15.5">
      <c r="B826" s="119"/>
      <c r="C826" s="119"/>
      <c r="D826" s="119"/>
      <c r="E826" s="119"/>
    </row>
    <row r="827" spans="2:5" ht="15.5">
      <c r="B827" s="119"/>
      <c r="C827" s="119"/>
      <c r="D827" s="119"/>
      <c r="E827" s="119"/>
    </row>
    <row r="828" spans="2:5" ht="15.5">
      <c r="B828" s="119"/>
      <c r="C828" s="119"/>
      <c r="D828" s="119"/>
      <c r="E828" s="119"/>
    </row>
    <row r="829" spans="2:5" ht="15.5">
      <c r="B829" s="119"/>
      <c r="C829" s="119"/>
      <c r="D829" s="119"/>
      <c r="E829" s="119"/>
    </row>
    <row r="830" spans="2:5" ht="15.5">
      <c r="B830" s="119"/>
      <c r="C830" s="119"/>
      <c r="D830" s="119"/>
      <c r="E830" s="119"/>
    </row>
    <row r="831" spans="2:5" ht="15.5">
      <c r="B831" s="119"/>
      <c r="C831" s="119"/>
      <c r="D831" s="119"/>
      <c r="E831" s="119"/>
    </row>
    <row r="832" spans="2:5" ht="15.5">
      <c r="B832" s="119"/>
      <c r="C832" s="119"/>
      <c r="D832" s="119"/>
      <c r="E832" s="119"/>
    </row>
    <row r="833" spans="2:5" ht="15.5">
      <c r="B833" s="119"/>
      <c r="C833" s="119"/>
      <c r="D833" s="119"/>
      <c r="E833" s="119"/>
    </row>
    <row r="834" spans="2:5" ht="15.5">
      <c r="B834" s="119"/>
      <c r="C834" s="119"/>
      <c r="D834" s="119"/>
      <c r="E834" s="119"/>
    </row>
    <row r="835" spans="2:5" ht="15.5">
      <c r="B835" s="119"/>
      <c r="C835" s="119"/>
      <c r="D835" s="119"/>
      <c r="E835" s="119"/>
    </row>
    <row r="836" spans="2:5" ht="15.5">
      <c r="B836" s="119"/>
      <c r="C836" s="119"/>
      <c r="D836" s="119"/>
      <c r="E836" s="119"/>
    </row>
    <row r="837" spans="2:5" ht="15.5">
      <c r="B837" s="119"/>
      <c r="C837" s="119"/>
      <c r="D837" s="119"/>
      <c r="E837" s="119"/>
    </row>
    <row r="838" spans="2:5" ht="15.5">
      <c r="B838" s="119"/>
      <c r="C838" s="119"/>
      <c r="D838" s="119"/>
      <c r="E838" s="119"/>
    </row>
    <row r="839" spans="2:5" ht="15.5">
      <c r="B839" s="119"/>
      <c r="C839" s="119"/>
      <c r="D839" s="119"/>
      <c r="E839" s="119"/>
    </row>
    <row r="840" spans="2:5" ht="15.5">
      <c r="B840" s="119"/>
      <c r="C840" s="119"/>
      <c r="D840" s="119"/>
      <c r="E840" s="119"/>
    </row>
    <row r="841" spans="2:5" ht="15.5">
      <c r="B841" s="119"/>
      <c r="C841" s="119"/>
      <c r="D841" s="119"/>
      <c r="E841" s="119"/>
    </row>
    <row r="842" spans="2:5" ht="15.5">
      <c r="B842" s="119"/>
      <c r="C842" s="119"/>
      <c r="D842" s="119"/>
      <c r="E842" s="119"/>
    </row>
    <row r="843" spans="2:5" ht="15.5">
      <c r="B843" s="119"/>
      <c r="C843" s="119"/>
      <c r="D843" s="119"/>
      <c r="E843" s="119"/>
    </row>
    <row r="844" spans="2:5" ht="15.5">
      <c r="B844" s="119"/>
      <c r="C844" s="119"/>
      <c r="D844" s="119"/>
      <c r="E844" s="119"/>
    </row>
    <row r="845" spans="2:5" ht="15.5">
      <c r="B845" s="119"/>
      <c r="C845" s="119"/>
      <c r="D845" s="119"/>
      <c r="E845" s="119"/>
    </row>
    <row r="846" spans="2:5" ht="15.5">
      <c r="B846" s="119"/>
      <c r="C846" s="119"/>
      <c r="D846" s="119"/>
      <c r="E846" s="119"/>
    </row>
    <row r="847" spans="2:5" ht="15.5">
      <c r="B847" s="119"/>
      <c r="C847" s="119"/>
      <c r="D847" s="119"/>
      <c r="E847" s="119"/>
    </row>
    <row r="848" spans="2:5" ht="15.5">
      <c r="B848" s="119"/>
      <c r="C848" s="119"/>
      <c r="D848" s="119"/>
      <c r="E848" s="119"/>
    </row>
    <row r="849" spans="2:5" ht="15.5">
      <c r="B849" s="119"/>
      <c r="C849" s="119"/>
      <c r="D849" s="119"/>
      <c r="E849" s="119"/>
    </row>
    <row r="850" spans="2:5" ht="15.5">
      <c r="B850" s="119"/>
      <c r="C850" s="119"/>
      <c r="D850" s="119"/>
      <c r="E850" s="119"/>
    </row>
    <row r="851" spans="2:5" ht="15.5">
      <c r="B851" s="119"/>
      <c r="C851" s="119"/>
      <c r="D851" s="119"/>
      <c r="E851" s="119"/>
    </row>
    <row r="852" spans="2:5" ht="15.5">
      <c r="B852" s="119"/>
      <c r="C852" s="119"/>
      <c r="D852" s="119"/>
      <c r="E852" s="119"/>
    </row>
    <row r="853" spans="2:5" ht="15.5">
      <c r="B853" s="119"/>
      <c r="C853" s="119"/>
      <c r="D853" s="119"/>
      <c r="E853" s="119"/>
    </row>
    <row r="854" spans="2:5" ht="15.5">
      <c r="B854" s="119"/>
      <c r="C854" s="119"/>
      <c r="D854" s="119"/>
      <c r="E854" s="119"/>
    </row>
    <row r="855" spans="2:5" ht="15.5">
      <c r="B855" s="119"/>
      <c r="C855" s="119"/>
      <c r="D855" s="119"/>
      <c r="E855" s="119"/>
    </row>
    <row r="856" spans="2:5" ht="15.5">
      <c r="B856" s="119"/>
      <c r="C856" s="119"/>
      <c r="D856" s="119"/>
      <c r="E856" s="119"/>
    </row>
    <row r="857" spans="2:5" ht="15.5">
      <c r="B857" s="119"/>
      <c r="C857" s="119"/>
      <c r="D857" s="119"/>
      <c r="E857" s="119"/>
    </row>
    <row r="858" spans="2:5" ht="15.5">
      <c r="B858" s="119"/>
      <c r="C858" s="119"/>
      <c r="D858" s="119"/>
      <c r="E858" s="119"/>
    </row>
    <row r="859" spans="2:5" ht="15.5">
      <c r="B859" s="119"/>
      <c r="C859" s="119"/>
      <c r="D859" s="119"/>
      <c r="E859" s="119"/>
    </row>
    <row r="860" spans="2:5" ht="15.5">
      <c r="B860" s="119"/>
      <c r="C860" s="119"/>
      <c r="D860" s="119"/>
      <c r="E860" s="119"/>
    </row>
    <row r="861" spans="2:5" ht="15.5">
      <c r="B861" s="119"/>
      <c r="C861" s="119"/>
      <c r="D861" s="119"/>
      <c r="E861" s="119"/>
    </row>
    <row r="862" spans="2:5" ht="15.5">
      <c r="B862" s="119"/>
      <c r="C862" s="119"/>
      <c r="D862" s="119"/>
      <c r="E862" s="119"/>
    </row>
    <row r="863" spans="2:5" ht="15.5">
      <c r="B863" s="119"/>
      <c r="C863" s="119"/>
      <c r="D863" s="119"/>
      <c r="E863" s="119"/>
    </row>
    <row r="864" spans="2:5" ht="15.5">
      <c r="B864" s="119"/>
      <c r="C864" s="119"/>
      <c r="D864" s="119"/>
      <c r="E864" s="119"/>
    </row>
    <row r="865" spans="2:5" ht="15.5">
      <c r="B865" s="119"/>
      <c r="C865" s="119"/>
      <c r="D865" s="119"/>
      <c r="E865" s="119"/>
    </row>
    <row r="866" spans="2:5" ht="15.5">
      <c r="B866" s="119"/>
      <c r="C866" s="119"/>
      <c r="D866" s="119"/>
      <c r="E866" s="119"/>
    </row>
    <row r="867" spans="2:5" ht="15.5">
      <c r="B867" s="119"/>
      <c r="C867" s="119"/>
      <c r="D867" s="119"/>
      <c r="E867" s="119"/>
    </row>
    <row r="868" spans="2:5" ht="15.5">
      <c r="B868" s="119"/>
      <c r="C868" s="119"/>
      <c r="D868" s="119"/>
      <c r="E868" s="119"/>
    </row>
    <row r="869" spans="2:5" ht="15.5">
      <c r="B869" s="119"/>
      <c r="C869" s="119"/>
      <c r="D869" s="119"/>
      <c r="E869" s="119"/>
    </row>
    <row r="870" spans="2:5" ht="15.5">
      <c r="B870" s="119"/>
      <c r="C870" s="119"/>
      <c r="D870" s="119"/>
      <c r="E870" s="119"/>
    </row>
    <row r="871" spans="2:5" ht="15.5">
      <c r="B871" s="119"/>
      <c r="C871" s="119"/>
      <c r="D871" s="119"/>
      <c r="E871" s="119"/>
    </row>
    <row r="872" spans="2:5" ht="15.5">
      <c r="B872" s="119"/>
      <c r="C872" s="119"/>
      <c r="D872" s="119"/>
      <c r="E872" s="119"/>
    </row>
    <row r="873" spans="2:5" ht="15.5">
      <c r="B873" s="119"/>
      <c r="C873" s="119"/>
      <c r="D873" s="119"/>
      <c r="E873" s="119"/>
    </row>
    <row r="874" spans="2:5" ht="15.5">
      <c r="B874" s="119"/>
      <c r="C874" s="119"/>
      <c r="D874" s="119"/>
      <c r="E874" s="119"/>
    </row>
    <row r="875" spans="2:5" ht="15.5">
      <c r="B875" s="119"/>
      <c r="C875" s="119"/>
      <c r="D875" s="119"/>
      <c r="E875" s="119"/>
    </row>
    <row r="876" spans="2:5" ht="15.5">
      <c r="B876" s="119"/>
      <c r="C876" s="119"/>
      <c r="D876" s="119"/>
      <c r="E876" s="119"/>
    </row>
    <row r="877" spans="2:5" ht="15.5">
      <c r="B877" s="119"/>
      <c r="C877" s="119"/>
      <c r="D877" s="119"/>
      <c r="E877" s="119"/>
    </row>
    <row r="878" spans="2:5" ht="15.5">
      <c r="B878" s="119"/>
      <c r="C878" s="119"/>
      <c r="D878" s="119"/>
      <c r="E878" s="119"/>
    </row>
    <row r="879" spans="2:5" ht="15.5">
      <c r="B879" s="119"/>
      <c r="C879" s="119"/>
      <c r="D879" s="119"/>
      <c r="E879" s="119"/>
    </row>
    <row r="880" spans="2:5" ht="15.5">
      <c r="B880" s="119"/>
      <c r="C880" s="119"/>
      <c r="D880" s="119"/>
      <c r="E880" s="119"/>
    </row>
    <row r="881" spans="2:5" ht="15.5">
      <c r="B881" s="119"/>
      <c r="C881" s="119"/>
      <c r="D881" s="119"/>
      <c r="E881" s="119"/>
    </row>
    <row r="882" spans="2:5" ht="15.5">
      <c r="B882" s="119"/>
      <c r="C882" s="119"/>
      <c r="D882" s="119"/>
      <c r="E882" s="119"/>
    </row>
    <row r="883" spans="2:5" ht="15.5">
      <c r="B883" s="119"/>
      <c r="C883" s="119"/>
      <c r="D883" s="119"/>
      <c r="E883" s="119"/>
    </row>
    <row r="884" spans="2:5" ht="15.5">
      <c r="B884" s="119"/>
      <c r="C884" s="119"/>
      <c r="D884" s="119"/>
      <c r="E884" s="119"/>
    </row>
    <row r="885" spans="2:5" ht="15.5">
      <c r="B885" s="119"/>
      <c r="C885" s="119"/>
      <c r="D885" s="119"/>
      <c r="E885" s="119"/>
    </row>
    <row r="886" spans="2:5" ht="15.5">
      <c r="B886" s="119"/>
      <c r="C886" s="119"/>
      <c r="D886" s="119"/>
      <c r="E886" s="119"/>
    </row>
    <row r="887" spans="2:5" ht="15.5">
      <c r="B887" s="119"/>
      <c r="C887" s="119"/>
      <c r="D887" s="119"/>
      <c r="E887" s="119"/>
    </row>
    <row r="888" spans="2:5" ht="15.5">
      <c r="B888" s="119"/>
      <c r="C888" s="119"/>
      <c r="D888" s="119"/>
      <c r="E888" s="119"/>
    </row>
    <row r="889" spans="2:5" ht="15.5">
      <c r="B889" s="119"/>
      <c r="C889" s="119"/>
      <c r="D889" s="119"/>
      <c r="E889" s="119"/>
    </row>
    <row r="890" spans="2:5" ht="15.5">
      <c r="B890" s="119"/>
      <c r="C890" s="119"/>
      <c r="D890" s="119"/>
      <c r="E890" s="119"/>
    </row>
    <row r="891" spans="2:5" ht="15.5">
      <c r="B891" s="119"/>
      <c r="C891" s="119"/>
      <c r="D891" s="119"/>
      <c r="E891" s="119"/>
    </row>
    <row r="892" spans="2:5" ht="15.5">
      <c r="B892" s="119"/>
      <c r="C892" s="119"/>
      <c r="D892" s="119"/>
      <c r="E892" s="119"/>
    </row>
    <row r="893" spans="2:5" ht="15.5">
      <c r="B893" s="119"/>
      <c r="C893" s="119"/>
      <c r="D893" s="119"/>
      <c r="E893" s="119"/>
    </row>
    <row r="894" spans="2:5" ht="15.5">
      <c r="B894" s="119"/>
      <c r="C894" s="119"/>
      <c r="D894" s="119"/>
      <c r="E894" s="119"/>
    </row>
    <row r="895" spans="2:5" ht="15.5">
      <c r="B895" s="119"/>
      <c r="C895" s="119"/>
      <c r="D895" s="119"/>
      <c r="E895" s="119"/>
    </row>
    <row r="896" spans="2:5" ht="15.5">
      <c r="B896" s="119"/>
      <c r="C896" s="119"/>
      <c r="D896" s="119"/>
      <c r="E896" s="119"/>
    </row>
    <row r="897" spans="2:5" ht="15.5">
      <c r="B897" s="119"/>
      <c r="C897" s="119"/>
      <c r="D897" s="119"/>
      <c r="E897" s="119"/>
    </row>
    <row r="898" spans="2:5" ht="15.5">
      <c r="B898" s="119"/>
      <c r="C898" s="119"/>
      <c r="D898" s="119"/>
      <c r="E898" s="119"/>
    </row>
    <row r="899" spans="2:5" ht="15.5">
      <c r="B899" s="119"/>
      <c r="C899" s="119"/>
      <c r="D899" s="119"/>
      <c r="E899" s="119"/>
    </row>
    <row r="900" spans="2:5" ht="15.5">
      <c r="B900" s="119"/>
      <c r="C900" s="119"/>
      <c r="D900" s="119"/>
      <c r="E900" s="119"/>
    </row>
    <row r="901" spans="2:5" ht="15.5">
      <c r="B901" s="119"/>
      <c r="C901" s="119"/>
      <c r="D901" s="119"/>
      <c r="E901" s="119"/>
    </row>
    <row r="902" spans="2:5" ht="15.5">
      <c r="B902" s="119"/>
      <c r="C902" s="119"/>
      <c r="D902" s="119"/>
      <c r="E902" s="119"/>
    </row>
    <row r="903" spans="2:5" ht="15.5">
      <c r="B903" s="119"/>
      <c r="C903" s="119"/>
      <c r="D903" s="119"/>
      <c r="E903" s="119"/>
    </row>
    <row r="904" spans="2:5" ht="15.5">
      <c r="B904" s="119"/>
      <c r="C904" s="119"/>
      <c r="D904" s="119"/>
      <c r="E904" s="119"/>
    </row>
    <row r="905" spans="2:5" ht="15.5">
      <c r="B905" s="119"/>
      <c r="C905" s="119"/>
      <c r="D905" s="119"/>
      <c r="E905" s="119"/>
    </row>
    <row r="906" spans="2:5" ht="15.5">
      <c r="B906" s="119"/>
      <c r="C906" s="119"/>
      <c r="D906" s="119"/>
      <c r="E906" s="119"/>
    </row>
    <row r="907" spans="2:5" ht="15.5">
      <c r="B907" s="119"/>
      <c r="C907" s="119"/>
      <c r="D907" s="119"/>
      <c r="E907" s="119"/>
    </row>
    <row r="908" spans="2:5" ht="15.5">
      <c r="B908" s="119"/>
      <c r="C908" s="119"/>
      <c r="D908" s="119"/>
      <c r="E908" s="119"/>
    </row>
    <row r="909" spans="2:5" ht="15.5">
      <c r="B909" s="119"/>
      <c r="C909" s="119"/>
      <c r="D909" s="119"/>
      <c r="E909" s="119"/>
    </row>
    <row r="910" spans="2:5" ht="15.5">
      <c r="B910" s="119"/>
      <c r="C910" s="119"/>
      <c r="D910" s="119"/>
      <c r="E910" s="119"/>
    </row>
    <row r="911" spans="2:5" ht="15.5">
      <c r="B911" s="119"/>
      <c r="C911" s="119"/>
      <c r="D911" s="119"/>
      <c r="E911" s="119"/>
    </row>
    <row r="912" spans="2:5" ht="15.5">
      <c r="B912" s="119"/>
      <c r="C912" s="119"/>
      <c r="D912" s="119"/>
      <c r="E912" s="119"/>
    </row>
    <row r="913" spans="2:5" ht="15.5">
      <c r="B913" s="119"/>
      <c r="C913" s="119"/>
      <c r="D913" s="119"/>
      <c r="E913" s="119"/>
    </row>
    <row r="914" spans="2:5" ht="15.5">
      <c r="B914" s="119"/>
      <c r="C914" s="119"/>
      <c r="D914" s="119"/>
      <c r="E914" s="119"/>
    </row>
    <row r="915" spans="2:5" ht="15.5">
      <c r="B915" s="119"/>
      <c r="C915" s="119"/>
      <c r="D915" s="119"/>
      <c r="E915" s="119"/>
    </row>
    <row r="916" spans="2:5" ht="15.5">
      <c r="B916" s="119"/>
      <c r="C916" s="119"/>
      <c r="D916" s="119"/>
      <c r="E916" s="119"/>
    </row>
    <row r="917" spans="2:5" ht="15.5">
      <c r="B917" s="119"/>
      <c r="C917" s="119"/>
      <c r="D917" s="119"/>
      <c r="E917" s="119"/>
    </row>
    <row r="918" spans="2:5" ht="15.5">
      <c r="B918" s="119"/>
      <c r="C918" s="119"/>
      <c r="D918" s="119"/>
      <c r="E918" s="119"/>
    </row>
    <row r="919" spans="2:5" ht="15.5">
      <c r="B919" s="119"/>
      <c r="C919" s="119"/>
      <c r="D919" s="119"/>
      <c r="E919" s="119"/>
    </row>
    <row r="920" spans="2:5" ht="15.5">
      <c r="B920" s="119"/>
      <c r="C920" s="119"/>
      <c r="D920" s="119"/>
      <c r="E920" s="119"/>
    </row>
    <row r="921" spans="2:5" ht="15.5">
      <c r="B921" s="119"/>
      <c r="C921" s="119"/>
      <c r="D921" s="119"/>
      <c r="E921" s="119"/>
    </row>
    <row r="922" spans="2:5" ht="15.5">
      <c r="B922" s="119"/>
      <c r="C922" s="119"/>
      <c r="D922" s="119"/>
      <c r="E922" s="119"/>
    </row>
    <row r="923" spans="2:5" ht="15.5">
      <c r="B923" s="119"/>
      <c r="C923" s="119"/>
      <c r="D923" s="119"/>
      <c r="E923" s="119"/>
    </row>
    <row r="924" spans="2:5" ht="15.5">
      <c r="B924" s="119"/>
      <c r="C924" s="119"/>
      <c r="D924" s="119"/>
      <c r="E924" s="119"/>
    </row>
    <row r="925" spans="2:5" ht="15.5">
      <c r="B925" s="119"/>
      <c r="C925" s="119"/>
      <c r="D925" s="119"/>
      <c r="E925" s="119"/>
    </row>
    <row r="926" spans="2:5" ht="15.5">
      <c r="B926" s="119"/>
      <c r="C926" s="119"/>
      <c r="D926" s="119"/>
      <c r="E926" s="119"/>
    </row>
    <row r="927" spans="2:5" ht="15.5">
      <c r="B927" s="119"/>
      <c r="C927" s="119"/>
      <c r="D927" s="119"/>
      <c r="E927" s="119"/>
    </row>
    <row r="928" spans="2:5" ht="15.5">
      <c r="B928" s="119"/>
      <c r="C928" s="119"/>
      <c r="D928" s="119"/>
      <c r="E928" s="119"/>
    </row>
    <row r="929" spans="2:5" ht="15.5">
      <c r="B929" s="119"/>
      <c r="C929" s="119"/>
      <c r="D929" s="119"/>
      <c r="E929" s="119"/>
    </row>
    <row r="930" spans="2:5" ht="15.5">
      <c r="B930" s="119"/>
      <c r="C930" s="119"/>
      <c r="D930" s="119"/>
      <c r="E930" s="119"/>
    </row>
    <row r="931" spans="2:5" ht="15.5">
      <c r="B931" s="119"/>
      <c r="C931" s="119"/>
      <c r="D931" s="119"/>
      <c r="E931" s="119"/>
    </row>
    <row r="932" spans="2:5" ht="15.5">
      <c r="B932" s="119"/>
      <c r="C932" s="119"/>
      <c r="D932" s="119"/>
      <c r="E932" s="119"/>
    </row>
    <row r="933" spans="2:5" ht="15.5">
      <c r="B933" s="119"/>
      <c r="C933" s="119"/>
      <c r="D933" s="119"/>
      <c r="E933" s="119"/>
    </row>
    <row r="934" spans="2:5" ht="15.5">
      <c r="B934" s="119"/>
      <c r="C934" s="119"/>
      <c r="D934" s="119"/>
      <c r="E934" s="119"/>
    </row>
    <row r="935" spans="2:5" ht="15.5">
      <c r="B935" s="119"/>
      <c r="C935" s="119"/>
      <c r="D935" s="119"/>
      <c r="E935" s="119"/>
    </row>
    <row r="936" spans="2:5" ht="15.5">
      <c r="B936" s="119"/>
      <c r="C936" s="119"/>
      <c r="D936" s="119"/>
      <c r="E936" s="119"/>
    </row>
    <row r="937" spans="2:5" ht="15.5">
      <c r="B937" s="119"/>
      <c r="C937" s="119"/>
      <c r="D937" s="119"/>
      <c r="E937" s="119"/>
    </row>
    <row r="938" spans="2:5" ht="15.5">
      <c r="B938" s="119"/>
      <c r="C938" s="119"/>
      <c r="D938" s="119"/>
      <c r="E938" s="119"/>
    </row>
    <row r="939" spans="2:5" ht="15.5">
      <c r="B939" s="119"/>
      <c r="C939" s="119"/>
      <c r="D939" s="119"/>
      <c r="E939" s="119"/>
    </row>
    <row r="940" spans="2:5" ht="15.5">
      <c r="B940" s="119"/>
      <c r="C940" s="119"/>
      <c r="D940" s="119"/>
      <c r="E940" s="119"/>
    </row>
    <row r="941" spans="2:5" ht="15.5">
      <c r="B941" s="119"/>
      <c r="C941" s="119"/>
      <c r="D941" s="119"/>
      <c r="E941" s="119"/>
    </row>
    <row r="942" spans="2:5" ht="15.5">
      <c r="B942" s="119"/>
      <c r="C942" s="119"/>
      <c r="D942" s="119"/>
      <c r="E942" s="119"/>
    </row>
    <row r="943" spans="2:5" ht="15.5">
      <c r="B943" s="119"/>
      <c r="C943" s="119"/>
      <c r="D943" s="119"/>
      <c r="E943" s="119"/>
    </row>
    <row r="944" spans="2:5" ht="15.5">
      <c r="B944" s="119"/>
      <c r="C944" s="119"/>
      <c r="D944" s="119"/>
      <c r="E944" s="119"/>
    </row>
    <row r="945" spans="2:5" ht="15.5">
      <c r="B945" s="119"/>
      <c r="C945" s="119"/>
      <c r="D945" s="119"/>
      <c r="E945" s="119"/>
    </row>
    <row r="946" spans="2:5" ht="15.5">
      <c r="B946" s="119"/>
      <c r="C946" s="119"/>
      <c r="D946" s="119"/>
      <c r="E946" s="119"/>
    </row>
    <row r="947" spans="2:5" ht="15.5">
      <c r="B947" s="119"/>
      <c r="C947" s="119"/>
      <c r="D947" s="119"/>
      <c r="E947" s="119"/>
    </row>
    <row r="948" spans="2:5" ht="15.5">
      <c r="B948" s="119"/>
      <c r="C948" s="119"/>
      <c r="D948" s="119"/>
      <c r="E948" s="119"/>
    </row>
    <row r="949" spans="2:5" ht="15.5">
      <c r="B949" s="119"/>
      <c r="C949" s="119"/>
      <c r="D949" s="119"/>
      <c r="E949" s="119"/>
    </row>
    <row r="950" spans="2:5" ht="15.5">
      <c r="B950" s="119"/>
      <c r="C950" s="119"/>
      <c r="D950" s="119"/>
      <c r="E950" s="119"/>
    </row>
    <row r="951" spans="2:5" ht="15.5">
      <c r="B951" s="119"/>
      <c r="C951" s="119"/>
      <c r="D951" s="119"/>
      <c r="E951" s="119"/>
    </row>
    <row r="952" spans="2:5" ht="15.5">
      <c r="B952" s="119"/>
      <c r="C952" s="119"/>
      <c r="D952" s="119"/>
      <c r="E952" s="119"/>
    </row>
    <row r="953" spans="2:5" ht="15.5">
      <c r="B953" s="119"/>
      <c r="C953" s="119"/>
      <c r="D953" s="119"/>
      <c r="E953" s="119"/>
    </row>
    <row r="954" spans="2:5" ht="15.5">
      <c r="B954" s="119"/>
      <c r="C954" s="119"/>
      <c r="D954" s="119"/>
      <c r="E954" s="119"/>
    </row>
    <row r="955" spans="2:5" ht="15.5">
      <c r="B955" s="119"/>
      <c r="C955" s="119"/>
      <c r="D955" s="119"/>
      <c r="E955" s="119"/>
    </row>
    <row r="956" spans="2:5" ht="15.5">
      <c r="B956" s="119"/>
      <c r="C956" s="119"/>
      <c r="D956" s="119"/>
      <c r="E956" s="119"/>
    </row>
    <row r="957" spans="2:5" ht="15.5">
      <c r="B957" s="119"/>
      <c r="C957" s="119"/>
      <c r="D957" s="119"/>
      <c r="E957" s="119"/>
    </row>
    <row r="958" spans="2:5" ht="15.5">
      <c r="B958" s="119"/>
      <c r="C958" s="119"/>
      <c r="D958" s="119"/>
      <c r="E958" s="119"/>
    </row>
    <row r="959" spans="2:5" ht="15.5">
      <c r="B959" s="119"/>
      <c r="C959" s="119"/>
      <c r="D959" s="119"/>
      <c r="E959" s="119"/>
    </row>
    <row r="960" spans="2:5" ht="15.5">
      <c r="B960" s="119"/>
      <c r="C960" s="119"/>
      <c r="D960" s="119"/>
      <c r="E960" s="119"/>
    </row>
    <row r="961" spans="2:5" ht="15.5">
      <c r="B961" s="119"/>
      <c r="C961" s="119"/>
      <c r="D961" s="119"/>
      <c r="E961" s="119"/>
    </row>
    <row r="962" spans="2:5" ht="15.5">
      <c r="B962" s="119"/>
      <c r="C962" s="119"/>
      <c r="D962" s="119"/>
      <c r="E962" s="119"/>
    </row>
    <row r="963" spans="2:5" ht="15.5">
      <c r="B963" s="119"/>
      <c r="C963" s="119"/>
      <c r="D963" s="119"/>
      <c r="E963" s="119"/>
    </row>
    <row r="964" spans="2:5" ht="15.5">
      <c r="B964" s="119"/>
      <c r="C964" s="119"/>
      <c r="D964" s="119"/>
      <c r="E964" s="119"/>
    </row>
    <row r="965" spans="2:5" ht="15.5">
      <c r="B965" s="119"/>
      <c r="C965" s="119"/>
      <c r="D965" s="119"/>
      <c r="E965" s="119"/>
    </row>
    <row r="966" spans="2:5" ht="15.5">
      <c r="B966" s="119"/>
      <c r="C966" s="119"/>
      <c r="D966" s="119"/>
      <c r="E966" s="119"/>
    </row>
    <row r="967" spans="2:5" ht="15.5">
      <c r="B967" s="119"/>
      <c r="C967" s="119"/>
      <c r="D967" s="119"/>
      <c r="E967" s="119"/>
    </row>
    <row r="968" spans="2:5" ht="15.5">
      <c r="B968" s="119"/>
      <c r="C968" s="119"/>
      <c r="D968" s="119"/>
      <c r="E968" s="119"/>
    </row>
    <row r="969" spans="2:5" ht="15.5">
      <c r="B969" s="119"/>
      <c r="C969" s="119"/>
      <c r="D969" s="119"/>
      <c r="E969" s="119"/>
    </row>
    <row r="970" spans="2:5" ht="15.5">
      <c r="B970" s="119"/>
      <c r="C970" s="119"/>
      <c r="D970" s="119"/>
      <c r="E970" s="119"/>
    </row>
    <row r="971" spans="2:5" ht="15.5">
      <c r="B971" s="119"/>
      <c r="C971" s="119"/>
      <c r="D971" s="119"/>
      <c r="E971" s="119"/>
    </row>
    <row r="972" spans="2:5" ht="15.5">
      <c r="B972" s="119"/>
      <c r="C972" s="119"/>
      <c r="D972" s="119"/>
      <c r="E972" s="119"/>
    </row>
    <row r="973" spans="2:5" ht="15.5">
      <c r="B973" s="119"/>
      <c r="C973" s="119"/>
      <c r="D973" s="119"/>
      <c r="E973" s="119"/>
    </row>
    <row r="974" spans="2:5" ht="15.5">
      <c r="B974" s="119"/>
      <c r="C974" s="119"/>
      <c r="D974" s="119"/>
      <c r="E974" s="119"/>
    </row>
    <row r="975" spans="2:5" ht="15.5">
      <c r="B975" s="119"/>
      <c r="C975" s="119"/>
      <c r="D975" s="119"/>
      <c r="E975" s="119"/>
    </row>
    <row r="976" spans="2:5" ht="15.5">
      <c r="B976" s="119"/>
      <c r="C976" s="119"/>
      <c r="D976" s="119"/>
      <c r="E976" s="119"/>
    </row>
    <row r="977" spans="2:5" ht="15.5">
      <c r="B977" s="119"/>
      <c r="C977" s="119"/>
      <c r="D977" s="119"/>
      <c r="E977" s="119"/>
    </row>
    <row r="978" spans="2:5" ht="15.5">
      <c r="B978" s="119"/>
      <c r="C978" s="119"/>
      <c r="D978" s="119"/>
      <c r="E978" s="119"/>
    </row>
    <row r="979" spans="2:5" ht="15.5">
      <c r="B979" s="119"/>
      <c r="C979" s="119"/>
      <c r="D979" s="119"/>
      <c r="E979" s="119"/>
    </row>
    <row r="980" spans="2:5" ht="15.5">
      <c r="B980" s="119"/>
      <c r="C980" s="119"/>
      <c r="D980" s="119"/>
      <c r="E980" s="119"/>
    </row>
    <row r="981" spans="2:5" ht="15.5">
      <c r="B981" s="119"/>
      <c r="C981" s="119"/>
      <c r="D981" s="119"/>
      <c r="E981" s="119"/>
    </row>
    <row r="982" spans="2:5" ht="15.5">
      <c r="B982" s="119"/>
      <c r="C982" s="119"/>
      <c r="D982" s="119"/>
      <c r="E982" s="119"/>
    </row>
    <row r="983" spans="2:5" ht="15.5">
      <c r="B983" s="119"/>
      <c r="C983" s="119"/>
      <c r="D983" s="119"/>
      <c r="E983" s="119"/>
    </row>
    <row r="984" spans="2:5" ht="15.5">
      <c r="B984" s="119"/>
      <c r="C984" s="119"/>
      <c r="D984" s="119"/>
      <c r="E984" s="119"/>
    </row>
    <row r="985" spans="2:5" ht="15.5">
      <c r="B985" s="119"/>
      <c r="C985" s="119"/>
      <c r="D985" s="119"/>
      <c r="E985" s="119"/>
    </row>
    <row r="986" spans="2:5" ht="15.5">
      <c r="B986" s="119"/>
      <c r="C986" s="119"/>
      <c r="D986" s="119"/>
      <c r="E986" s="119"/>
    </row>
    <row r="987" spans="2:5" ht="15.5">
      <c r="B987" s="119"/>
      <c r="C987" s="119"/>
      <c r="D987" s="119"/>
      <c r="E987" s="119"/>
    </row>
    <row r="988" spans="2:5" ht="15.5">
      <c r="B988" s="119"/>
      <c r="C988" s="119"/>
      <c r="D988" s="119"/>
      <c r="E988" s="119"/>
    </row>
    <row r="989" spans="2:5" ht="15.5">
      <c r="B989" s="119"/>
      <c r="C989" s="119"/>
      <c r="D989" s="119"/>
      <c r="E989" s="119"/>
    </row>
    <row r="990" spans="2:5" ht="15.5">
      <c r="B990" s="119"/>
      <c r="C990" s="119"/>
      <c r="D990" s="119"/>
      <c r="E990" s="119"/>
    </row>
    <row r="991" spans="2:5" ht="15.5">
      <c r="B991" s="119"/>
      <c r="C991" s="119"/>
      <c r="D991" s="119"/>
      <c r="E991" s="119"/>
    </row>
    <row r="992" spans="2:5" ht="15.5">
      <c r="B992" s="119"/>
      <c r="C992" s="119"/>
      <c r="D992" s="119"/>
      <c r="E992" s="119"/>
    </row>
    <row r="993" spans="2:5" ht="15.5">
      <c r="B993" s="119"/>
      <c r="C993" s="119"/>
      <c r="D993" s="119"/>
      <c r="E993" s="119"/>
    </row>
    <row r="994" spans="2:5" ht="15.5">
      <c r="B994" s="119"/>
      <c r="C994" s="119"/>
      <c r="D994" s="119"/>
      <c r="E994" s="119"/>
    </row>
    <row r="995" spans="2:5" ht="15.5">
      <c r="B995" s="119"/>
      <c r="C995" s="119"/>
      <c r="D995" s="119"/>
      <c r="E995" s="119"/>
    </row>
    <row r="996" spans="2:5" ht="15.5">
      <c r="B996" s="119"/>
      <c r="C996" s="119"/>
      <c r="D996" s="119"/>
      <c r="E996" s="119"/>
    </row>
    <row r="997" spans="2:5" ht="15.5">
      <c r="B997" s="119"/>
      <c r="C997" s="119"/>
      <c r="D997" s="119"/>
      <c r="E997" s="119"/>
    </row>
    <row r="998" spans="2:5" ht="15.5">
      <c r="B998" s="119"/>
      <c r="C998" s="119"/>
      <c r="D998" s="119"/>
      <c r="E998" s="119"/>
    </row>
    <row r="999" spans="2:5" ht="15.5">
      <c r="B999" s="119"/>
      <c r="C999" s="119"/>
      <c r="D999" s="119"/>
      <c r="E999" s="119"/>
    </row>
    <row r="1000" spans="2:5" ht="15.5">
      <c r="B1000" s="119"/>
      <c r="C1000" s="119"/>
      <c r="D1000" s="119"/>
      <c r="E1000" s="119"/>
    </row>
    <row r="1001" spans="2:5" ht="15.5">
      <c r="B1001" s="119"/>
      <c r="C1001" s="119"/>
      <c r="D1001" s="119"/>
      <c r="E1001" s="119"/>
    </row>
    <row r="1002" spans="2:5" ht="15.5">
      <c r="B1002" s="119"/>
      <c r="C1002" s="119"/>
      <c r="D1002" s="119"/>
      <c r="E1002" s="119"/>
    </row>
  </sheetData>
  <mergeCells count="5">
    <mergeCell ref="B21:D21"/>
    <mergeCell ref="B22:D22"/>
    <mergeCell ref="A1:E1"/>
    <mergeCell ref="E3:E4"/>
    <mergeCell ref="D2:E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1222F-FFDC-48BF-9482-56F516EF0567}">
  <dimension ref="A1:L41"/>
  <sheetViews>
    <sheetView topLeftCell="A10" workbookViewId="0">
      <selection activeCell="M38" sqref="M38"/>
    </sheetView>
  </sheetViews>
  <sheetFormatPr baseColWidth="10" defaultRowHeight="14.5"/>
  <sheetData>
    <row r="1" spans="1:12">
      <c r="A1" s="187" t="s">
        <v>1930</v>
      </c>
      <c r="B1" s="187"/>
      <c r="C1" s="187"/>
      <c r="D1" s="187"/>
      <c r="E1" s="187"/>
      <c r="F1" s="187"/>
      <c r="G1" s="187"/>
      <c r="H1" s="187"/>
      <c r="I1" s="187"/>
      <c r="J1" s="187"/>
      <c r="K1" s="187"/>
      <c r="L1" s="187"/>
    </row>
    <row r="2" spans="1:12">
      <c r="A2" s="187"/>
      <c r="B2" s="187"/>
      <c r="C2" s="187"/>
      <c r="D2" s="187"/>
      <c r="E2" s="187"/>
      <c r="F2" s="187"/>
      <c r="G2" s="187"/>
      <c r="H2" s="187"/>
      <c r="I2" s="187"/>
      <c r="J2" s="187"/>
      <c r="K2" s="187"/>
      <c r="L2" s="187"/>
    </row>
    <row r="3" spans="1:12">
      <c r="A3" s="259" t="s">
        <v>1931</v>
      </c>
      <c r="B3" s="259"/>
      <c r="C3" s="259"/>
      <c r="D3" s="259"/>
      <c r="E3" s="259"/>
      <c r="F3" s="259"/>
      <c r="G3" s="259"/>
      <c r="H3" s="259"/>
      <c r="I3" s="259" t="s">
        <v>97</v>
      </c>
      <c r="J3" s="259"/>
      <c r="K3" s="259"/>
      <c r="L3" s="259"/>
    </row>
    <row r="4" spans="1:12">
      <c r="A4" s="259"/>
      <c r="B4" s="259"/>
      <c r="C4" s="259"/>
      <c r="D4" s="259"/>
      <c r="E4" s="259"/>
      <c r="F4" s="259"/>
      <c r="G4" s="259"/>
      <c r="H4" s="259"/>
      <c r="I4" s="259"/>
      <c r="J4" s="259"/>
      <c r="K4" s="259"/>
      <c r="L4" s="259"/>
    </row>
    <row r="5" spans="1:12">
      <c r="A5" s="259"/>
      <c r="B5" s="259"/>
      <c r="C5" s="259"/>
      <c r="D5" s="259"/>
      <c r="E5" s="259"/>
      <c r="F5" s="259"/>
      <c r="G5" s="259"/>
      <c r="H5" s="259"/>
      <c r="I5" s="259"/>
      <c r="J5" s="259"/>
      <c r="K5" s="259"/>
      <c r="L5" s="259"/>
    </row>
    <row r="6" spans="1:12">
      <c r="A6" s="259"/>
      <c r="B6" s="259"/>
      <c r="C6" s="259"/>
      <c r="D6" s="259"/>
      <c r="E6" s="259"/>
      <c r="F6" s="259"/>
      <c r="G6" s="259"/>
      <c r="H6" s="259"/>
      <c r="I6" s="259"/>
      <c r="J6" s="259"/>
      <c r="K6" s="259"/>
      <c r="L6" s="259"/>
    </row>
    <row r="7" spans="1:12">
      <c r="A7" s="259"/>
      <c r="B7" s="259"/>
      <c r="C7" s="259"/>
      <c r="D7" s="259"/>
      <c r="E7" s="259"/>
      <c r="F7" s="259"/>
      <c r="G7" s="259"/>
      <c r="H7" s="259"/>
      <c r="I7" s="259"/>
      <c r="J7" s="259"/>
      <c r="K7" s="259"/>
      <c r="L7" s="259"/>
    </row>
    <row r="8" spans="1:12">
      <c r="A8" s="259"/>
      <c r="B8" s="259"/>
      <c r="C8" s="259"/>
      <c r="D8" s="259"/>
      <c r="E8" s="259"/>
      <c r="F8" s="259"/>
      <c r="G8" s="259"/>
      <c r="H8" s="259"/>
      <c r="I8" s="259"/>
      <c r="J8" s="259"/>
      <c r="K8" s="259"/>
      <c r="L8" s="259"/>
    </row>
    <row r="9" spans="1:12">
      <c r="A9" s="259"/>
      <c r="B9" s="259"/>
      <c r="C9" s="259"/>
      <c r="D9" s="259"/>
      <c r="E9" s="259"/>
      <c r="F9" s="259"/>
      <c r="G9" s="259"/>
      <c r="H9" s="259"/>
      <c r="I9" s="259"/>
      <c r="J9" s="259"/>
      <c r="K9" s="259"/>
      <c r="L9" s="259"/>
    </row>
    <row r="10" spans="1:12">
      <c r="A10" s="259"/>
      <c r="B10" s="259"/>
      <c r="C10" s="259"/>
      <c r="D10" s="259"/>
      <c r="E10" s="259"/>
      <c r="F10" s="259"/>
      <c r="G10" s="259"/>
      <c r="H10" s="259"/>
      <c r="I10" s="259"/>
      <c r="J10" s="259"/>
      <c r="K10" s="259"/>
      <c r="L10" s="259"/>
    </row>
    <row r="11" spans="1:12">
      <c r="A11" s="259"/>
      <c r="B11" s="259"/>
      <c r="C11" s="259"/>
      <c r="D11" s="259"/>
      <c r="E11" s="259"/>
      <c r="F11" s="259"/>
      <c r="G11" s="259"/>
      <c r="H11" s="259"/>
      <c r="I11" s="259"/>
      <c r="J11" s="259"/>
      <c r="K11" s="259"/>
      <c r="L11" s="259"/>
    </row>
    <row r="12" spans="1:12">
      <c r="A12" s="259"/>
      <c r="B12" s="259"/>
      <c r="C12" s="259"/>
      <c r="D12" s="259"/>
      <c r="E12" s="259"/>
      <c r="F12" s="259"/>
      <c r="G12" s="259"/>
      <c r="H12" s="259"/>
      <c r="I12" s="259"/>
      <c r="J12" s="259"/>
      <c r="K12" s="259"/>
      <c r="L12" s="259"/>
    </row>
    <row r="13" spans="1:12">
      <c r="A13" s="259" t="s">
        <v>1932</v>
      </c>
      <c r="B13" s="259"/>
      <c r="C13" s="259"/>
      <c r="D13" s="259"/>
      <c r="E13" s="259"/>
      <c r="F13" s="259"/>
      <c r="G13" s="259"/>
      <c r="H13" s="259"/>
      <c r="I13" s="259"/>
      <c r="J13" s="259"/>
      <c r="K13" s="259"/>
      <c r="L13" s="259"/>
    </row>
    <row r="14" spans="1:12">
      <c r="A14" s="259"/>
      <c r="B14" s="259"/>
      <c r="C14" s="259"/>
      <c r="D14" s="259"/>
      <c r="E14" s="259"/>
      <c r="F14" s="259"/>
      <c r="G14" s="259"/>
      <c r="H14" s="259"/>
      <c r="I14" s="259"/>
      <c r="J14" s="259"/>
      <c r="K14" s="259"/>
      <c r="L14" s="259"/>
    </row>
    <row r="15" spans="1:12">
      <c r="A15" s="259"/>
      <c r="B15" s="259"/>
      <c r="C15" s="259"/>
      <c r="D15" s="259"/>
      <c r="E15" s="259"/>
      <c r="F15" s="259"/>
      <c r="G15" s="259"/>
      <c r="H15" s="259"/>
      <c r="I15" s="259"/>
      <c r="J15" s="259"/>
      <c r="K15" s="259"/>
      <c r="L15" s="259"/>
    </row>
    <row r="16" spans="1:12">
      <c r="A16" s="259"/>
      <c r="B16" s="259"/>
      <c r="C16" s="259"/>
      <c r="D16" s="259"/>
      <c r="E16" s="259"/>
      <c r="F16" s="259"/>
      <c r="G16" s="259"/>
      <c r="H16" s="259"/>
      <c r="I16" s="259"/>
      <c r="J16" s="259"/>
      <c r="K16" s="259"/>
      <c r="L16" s="259"/>
    </row>
    <row r="17" spans="1:12">
      <c r="A17" s="259"/>
      <c r="B17" s="259"/>
      <c r="C17" s="259"/>
      <c r="D17" s="259"/>
      <c r="E17" s="259"/>
      <c r="F17" s="259"/>
      <c r="G17" s="259"/>
      <c r="H17" s="259"/>
      <c r="I17" s="259"/>
      <c r="J17" s="259"/>
      <c r="K17" s="259"/>
      <c r="L17" s="259"/>
    </row>
    <row r="18" spans="1:12">
      <c r="A18" s="259"/>
      <c r="B18" s="259"/>
      <c r="C18" s="259"/>
      <c r="D18" s="259"/>
      <c r="E18" s="259"/>
      <c r="F18" s="259"/>
      <c r="G18" s="259"/>
      <c r="H18" s="259"/>
      <c r="I18" s="259"/>
      <c r="J18" s="259"/>
      <c r="K18" s="259"/>
      <c r="L18" s="259"/>
    </row>
    <row r="19" spans="1:12">
      <c r="A19" s="259"/>
      <c r="B19" s="259"/>
      <c r="C19" s="259"/>
      <c r="D19" s="259"/>
      <c r="E19" s="259"/>
      <c r="F19" s="259"/>
      <c r="G19" s="259"/>
      <c r="H19" s="259"/>
      <c r="I19" s="259"/>
      <c r="J19" s="259"/>
      <c r="K19" s="259"/>
      <c r="L19" s="259"/>
    </row>
    <row r="20" spans="1:12">
      <c r="A20" s="259"/>
      <c r="B20" s="259"/>
      <c r="C20" s="259"/>
      <c r="D20" s="259"/>
      <c r="E20" s="259"/>
      <c r="F20" s="259"/>
      <c r="G20" s="259"/>
      <c r="H20" s="259"/>
      <c r="I20" s="259"/>
      <c r="J20" s="259"/>
      <c r="K20" s="259"/>
      <c r="L20" s="259"/>
    </row>
    <row r="21" spans="1:12">
      <c r="A21" s="259"/>
      <c r="B21" s="259"/>
      <c r="C21" s="259"/>
      <c r="D21" s="259"/>
      <c r="E21" s="259"/>
      <c r="F21" s="259"/>
      <c r="G21" s="259"/>
      <c r="H21" s="259"/>
      <c r="I21" s="259"/>
      <c r="J21" s="259"/>
      <c r="K21" s="259"/>
      <c r="L21" s="259"/>
    </row>
    <row r="22" spans="1:12">
      <c r="A22" s="259"/>
      <c r="B22" s="259"/>
      <c r="C22" s="259"/>
      <c r="D22" s="259"/>
      <c r="E22" s="259"/>
      <c r="F22" s="259"/>
      <c r="G22" s="259"/>
      <c r="H22" s="259"/>
      <c r="I22" s="259"/>
      <c r="J22" s="259"/>
      <c r="K22" s="259"/>
      <c r="L22" s="259"/>
    </row>
    <row r="23" spans="1:12">
      <c r="A23" s="259"/>
      <c r="B23" s="259"/>
      <c r="C23" s="259"/>
      <c r="D23" s="259"/>
      <c r="E23" s="259"/>
      <c r="F23" s="259"/>
      <c r="G23" s="259"/>
      <c r="H23" s="259"/>
      <c r="I23" s="259"/>
      <c r="J23" s="259"/>
      <c r="K23" s="259"/>
      <c r="L23" s="259"/>
    </row>
    <row r="24" spans="1:12">
      <c r="A24" s="259"/>
      <c r="B24" s="259"/>
      <c r="C24" s="259"/>
      <c r="D24" s="259"/>
      <c r="E24" s="259"/>
      <c r="F24" s="259"/>
      <c r="G24" s="259"/>
      <c r="H24" s="259"/>
      <c r="I24" s="259"/>
      <c r="J24" s="259"/>
      <c r="K24" s="259"/>
      <c r="L24" s="259"/>
    </row>
    <row r="25" spans="1:12">
      <c r="A25" s="259"/>
      <c r="B25" s="259"/>
      <c r="C25" s="259"/>
      <c r="D25" s="259"/>
      <c r="E25" s="259"/>
      <c r="F25" s="259"/>
      <c r="G25" s="259"/>
      <c r="H25" s="259"/>
      <c r="I25" s="259"/>
      <c r="J25" s="259"/>
      <c r="K25" s="259"/>
      <c r="L25" s="259"/>
    </row>
    <row r="26" spans="1:12">
      <c r="A26" s="259"/>
      <c r="B26" s="259"/>
      <c r="C26" s="259"/>
      <c r="D26" s="259"/>
      <c r="E26" s="259"/>
      <c r="F26" s="259"/>
      <c r="G26" s="259"/>
      <c r="H26" s="259"/>
      <c r="I26" s="259"/>
      <c r="J26" s="259"/>
      <c r="K26" s="259"/>
      <c r="L26" s="259"/>
    </row>
    <row r="27" spans="1:12">
      <c r="A27" s="259"/>
      <c r="B27" s="259"/>
      <c r="C27" s="259"/>
      <c r="D27" s="259"/>
      <c r="E27" s="259"/>
      <c r="F27" s="259"/>
      <c r="G27" s="259"/>
      <c r="H27" s="259"/>
      <c r="I27" s="259"/>
      <c r="J27" s="259"/>
      <c r="K27" s="259"/>
      <c r="L27" s="259"/>
    </row>
    <row r="28" spans="1:12">
      <c r="A28" s="259"/>
      <c r="B28" s="259"/>
      <c r="C28" s="259"/>
      <c r="D28" s="259"/>
      <c r="E28" s="259"/>
      <c r="F28" s="259"/>
      <c r="G28" s="259"/>
      <c r="H28" s="259"/>
      <c r="I28" s="259"/>
      <c r="J28" s="259"/>
      <c r="K28" s="259"/>
      <c r="L28" s="259"/>
    </row>
    <row r="29" spans="1:12">
      <c r="A29" s="259"/>
      <c r="B29" s="259"/>
      <c r="C29" s="259"/>
      <c r="D29" s="259"/>
      <c r="E29" s="259"/>
      <c r="F29" s="259"/>
      <c r="G29" s="259"/>
      <c r="H29" s="259"/>
      <c r="I29" s="259"/>
      <c r="J29" s="259"/>
      <c r="K29" s="259"/>
      <c r="L29" s="259"/>
    </row>
    <row r="30" spans="1:12">
      <c r="A30" s="259"/>
      <c r="B30" s="259"/>
      <c r="C30" s="259"/>
      <c r="D30" s="259"/>
      <c r="E30" s="259"/>
      <c r="F30" s="259"/>
      <c r="G30" s="259"/>
      <c r="H30" s="259"/>
      <c r="I30" s="259"/>
      <c r="J30" s="259"/>
      <c r="K30" s="259"/>
      <c r="L30" s="259"/>
    </row>
    <row r="31" spans="1:12">
      <c r="A31" s="259"/>
      <c r="B31" s="259"/>
      <c r="C31" s="259"/>
      <c r="D31" s="259"/>
      <c r="E31" s="259"/>
      <c r="F31" s="259"/>
      <c r="G31" s="259"/>
      <c r="H31" s="259"/>
      <c r="I31" s="259"/>
      <c r="J31" s="259"/>
      <c r="K31" s="259"/>
      <c r="L31" s="259"/>
    </row>
    <row r="32" spans="1:12">
      <c r="A32" s="259"/>
      <c r="B32" s="259"/>
      <c r="C32" s="259"/>
      <c r="D32" s="259"/>
      <c r="E32" s="259"/>
      <c r="F32" s="259"/>
      <c r="G32" s="259"/>
      <c r="H32" s="259"/>
      <c r="I32" s="259"/>
      <c r="J32" s="259"/>
      <c r="K32" s="259"/>
      <c r="L32" s="259"/>
    </row>
    <row r="33" spans="1:12">
      <c r="A33" s="259"/>
      <c r="B33" s="259"/>
      <c r="C33" s="259"/>
      <c r="D33" s="259"/>
      <c r="E33" s="259"/>
      <c r="F33" s="259"/>
      <c r="G33" s="259"/>
      <c r="H33" s="259"/>
      <c r="I33" s="259"/>
      <c r="J33" s="259"/>
      <c r="K33" s="259"/>
      <c r="L33" s="259"/>
    </row>
    <row r="34" spans="1:12">
      <c r="A34" s="259"/>
      <c r="B34" s="259"/>
      <c r="C34" s="259"/>
      <c r="D34" s="259"/>
      <c r="E34" s="259"/>
      <c r="F34" s="259"/>
      <c r="G34" s="259"/>
      <c r="H34" s="259"/>
      <c r="I34" s="259"/>
      <c r="J34" s="259"/>
      <c r="K34" s="259"/>
      <c r="L34" s="259"/>
    </row>
    <row r="35" spans="1:12">
      <c r="A35" s="259"/>
      <c r="B35" s="259"/>
      <c r="C35" s="259"/>
      <c r="D35" s="259"/>
      <c r="E35" s="259"/>
      <c r="F35" s="259"/>
      <c r="G35" s="259"/>
      <c r="H35" s="259"/>
      <c r="I35" s="259"/>
      <c r="J35" s="259"/>
      <c r="K35" s="259"/>
      <c r="L35" s="259"/>
    </row>
    <row r="36" spans="1:12">
      <c r="A36" s="259" t="s">
        <v>1933</v>
      </c>
      <c r="B36" s="259"/>
      <c r="C36" s="259"/>
      <c r="D36" s="259"/>
      <c r="E36" s="259"/>
      <c r="F36" s="259"/>
      <c r="G36" s="259"/>
      <c r="H36" s="259"/>
      <c r="I36" s="259"/>
      <c r="J36" s="259"/>
      <c r="K36" s="259"/>
      <c r="L36" s="259"/>
    </row>
    <row r="37" spans="1:12">
      <c r="A37" s="259"/>
      <c r="B37" s="259"/>
      <c r="C37" s="259"/>
      <c r="D37" s="259"/>
      <c r="E37" s="259"/>
      <c r="F37" s="259"/>
      <c r="G37" s="259"/>
      <c r="H37" s="259"/>
      <c r="I37" s="259"/>
      <c r="J37" s="259"/>
      <c r="K37" s="259"/>
      <c r="L37" s="259"/>
    </row>
    <row r="38" spans="1:12">
      <c r="A38" s="259"/>
      <c r="B38" s="259"/>
      <c r="C38" s="259"/>
      <c r="D38" s="259"/>
      <c r="E38" s="259"/>
      <c r="F38" s="259"/>
      <c r="G38" s="259"/>
      <c r="H38" s="259"/>
      <c r="I38" s="259"/>
      <c r="J38" s="259"/>
      <c r="K38" s="259"/>
      <c r="L38" s="259"/>
    </row>
    <row r="39" spans="1:12">
      <c r="A39" s="259"/>
      <c r="B39" s="259"/>
      <c r="C39" s="259"/>
      <c r="D39" s="259"/>
      <c r="E39" s="259"/>
      <c r="F39" s="259"/>
      <c r="G39" s="259"/>
      <c r="H39" s="259"/>
      <c r="I39" s="259"/>
      <c r="J39" s="259"/>
      <c r="K39" s="259"/>
      <c r="L39" s="259"/>
    </row>
    <row r="40" spans="1:12">
      <c r="A40" s="259"/>
      <c r="B40" s="259"/>
      <c r="C40" s="259"/>
      <c r="D40" s="259"/>
      <c r="E40" s="259"/>
      <c r="F40" s="259"/>
      <c r="G40" s="259"/>
      <c r="H40" s="259"/>
      <c r="I40" s="259"/>
      <c r="J40" s="259"/>
      <c r="K40" s="259"/>
      <c r="L40" s="259"/>
    </row>
    <row r="41" spans="1:12">
      <c r="A41" s="259"/>
      <c r="B41" s="259"/>
      <c r="C41" s="259"/>
      <c r="D41" s="259"/>
      <c r="E41" s="259"/>
      <c r="F41" s="259"/>
      <c r="G41" s="259"/>
      <c r="H41" s="259"/>
      <c r="I41" s="259"/>
      <c r="J41" s="259"/>
      <c r="K41" s="259"/>
      <c r="L41" s="259"/>
    </row>
  </sheetData>
  <mergeCells count="5">
    <mergeCell ref="A1:L2"/>
    <mergeCell ref="I3:L12"/>
    <mergeCell ref="A3:H12"/>
    <mergeCell ref="A13:L35"/>
    <mergeCell ref="A36:L41"/>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CONVENCIONES</vt:lpstr>
      <vt:lpstr>LISTADO DE PRECIOS</vt:lpstr>
      <vt:lpstr>RECETA ESTANDAR PRODUCCIÓN</vt:lpstr>
      <vt:lpstr>LISTA DE MERCADO</vt:lpstr>
      <vt:lpstr>REQUISICION</vt:lpstr>
      <vt:lpstr>FICHA TECNICA MATERIA PRIMA</vt:lpstr>
      <vt:lpstr>ORDEN DE COMPRAS</vt:lpstr>
      <vt:lpstr>RECETA ESTANDAR</vt:lpstr>
      <vt:lpstr>CONTROL DE COMANDAS</vt:lpstr>
      <vt:lpstr>INVESTIGACION GASTRONOMICA.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2026-02-02T16:03:40Z</dcterms:created>
  <dcterms:modified xsi:type="dcterms:W3CDTF">2026-05-13T15:38:14Z</dcterms:modified>
</cp:coreProperties>
</file>